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Нулевое чтение" sheetId="3" r:id="rId1"/>
  </sheets>
  <externalReferences>
    <externalReference r:id="rId2"/>
  </externalReferences>
  <definedNames>
    <definedName name="_1Excel_BuiltIn_Print_Titles_1" localSheetId="0">#REF!</definedName>
    <definedName name="_1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Q11" i="3" l="1"/>
  <c r="Q12" i="3"/>
  <c r="Q13" i="3"/>
  <c r="Q14" i="3"/>
  <c r="Q15" i="3"/>
  <c r="Q16" i="3"/>
  <c r="Q17" i="3"/>
  <c r="Q18" i="3"/>
  <c r="Q19" i="3"/>
  <c r="Q20" i="3"/>
  <c r="Q21" i="3"/>
  <c r="Q10" i="3"/>
  <c r="P11" i="3"/>
  <c r="P12" i="3"/>
  <c r="P13" i="3"/>
  <c r="P14" i="3"/>
  <c r="P15" i="3"/>
  <c r="P16" i="3"/>
  <c r="P17" i="3"/>
  <c r="P18" i="3"/>
  <c r="P19" i="3"/>
  <c r="P20" i="3"/>
  <c r="P21" i="3"/>
  <c r="P10" i="3"/>
  <c r="M22" i="3"/>
  <c r="M10" i="3"/>
  <c r="I10" i="3"/>
  <c r="F10" i="3"/>
  <c r="C47" i="3" l="1"/>
  <c r="C48" i="3"/>
  <c r="C49" i="3"/>
  <c r="C50" i="3"/>
  <c r="C51" i="3"/>
  <c r="C52" i="3"/>
  <c r="C53" i="3"/>
  <c r="C54" i="3"/>
  <c r="C55" i="3"/>
  <c r="C56" i="3"/>
  <c r="C57" i="3"/>
  <c r="C46" i="3"/>
  <c r="J41" i="3" l="1"/>
  <c r="L41" i="3" s="1"/>
  <c r="I41" i="3"/>
  <c r="J40" i="3"/>
  <c r="L40" i="3" s="1"/>
  <c r="I40" i="3"/>
  <c r="J39" i="3"/>
  <c r="L39" i="3" s="1"/>
  <c r="I39" i="3"/>
  <c r="J38" i="3"/>
  <c r="L38" i="3" s="1"/>
  <c r="I38" i="3"/>
  <c r="J37" i="3"/>
  <c r="L37" i="3" s="1"/>
  <c r="I37" i="3"/>
  <c r="J36" i="3"/>
  <c r="L36" i="3" s="1"/>
  <c r="I36" i="3"/>
  <c r="J35" i="3"/>
  <c r="L35" i="3" s="1"/>
  <c r="I35" i="3"/>
  <c r="J34" i="3"/>
  <c r="L34" i="3" s="1"/>
  <c r="I34" i="3"/>
  <c r="J33" i="3"/>
  <c r="L33" i="3" s="1"/>
  <c r="I33" i="3"/>
  <c r="J32" i="3"/>
  <c r="L32" i="3" s="1"/>
  <c r="I32" i="3"/>
  <c r="J31" i="3"/>
  <c r="L31" i="3" s="1"/>
  <c r="I31" i="3"/>
  <c r="J30" i="3"/>
  <c r="L30" i="3" s="1"/>
  <c r="I30" i="3"/>
  <c r="J22" i="3"/>
  <c r="I22" i="3"/>
  <c r="G22" i="3"/>
  <c r="F22" i="3"/>
  <c r="D22" i="3"/>
  <c r="C22" i="3"/>
  <c r="H21" i="3"/>
  <c r="E21" i="3"/>
  <c r="B21" i="3"/>
  <c r="H20" i="3"/>
  <c r="E20" i="3"/>
  <c r="B20" i="3"/>
  <c r="H19" i="3"/>
  <c r="E19" i="3"/>
  <c r="B19" i="3"/>
  <c r="H18" i="3"/>
  <c r="E18" i="3"/>
  <c r="B18" i="3"/>
  <c r="H17" i="3"/>
  <c r="E17" i="3"/>
  <c r="B17" i="3"/>
  <c r="H16" i="3"/>
  <c r="E16" i="3"/>
  <c r="B16" i="3"/>
  <c r="H15" i="3"/>
  <c r="E15" i="3"/>
  <c r="B15" i="3"/>
  <c r="H14" i="3"/>
  <c r="E14" i="3"/>
  <c r="B14" i="3"/>
  <c r="H13" i="3"/>
  <c r="E13" i="3"/>
  <c r="B13" i="3"/>
  <c r="H12" i="3"/>
  <c r="E12" i="3"/>
  <c r="B12" i="3"/>
  <c r="H11" i="3"/>
  <c r="E11" i="3"/>
  <c r="B11" i="3"/>
  <c r="H10" i="3"/>
  <c r="E10" i="3"/>
  <c r="B10" i="3"/>
  <c r="H22" i="3" l="1"/>
  <c r="E22" i="3"/>
  <c r="B22" i="3"/>
</calcChain>
</file>

<file path=xl/sharedStrings.xml><?xml version="1.0" encoding="utf-8"?>
<sst xmlns="http://schemas.openxmlformats.org/spreadsheetml/2006/main" count="58" uniqueCount="28">
  <si>
    <t>к решению Собрания депутатов Октябрьского района</t>
  </si>
  <si>
    <t>(тыс.рублей)</t>
  </si>
  <si>
    <t>Наименование поселения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</si>
  <si>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</si>
  <si>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</si>
  <si>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</si>
  <si>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</si>
  <si>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</si>
  <si>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</si>
  <si>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</si>
  <si>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</si>
  <si>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</si>
  <si>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</si>
  <si>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</si>
  <si>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</si>
  <si>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Итого:</t>
  </si>
  <si>
    <t>Приложение 15</t>
  </si>
  <si>
    <t>в том числе:</t>
  </si>
  <si>
    <t>2026 год всего:</t>
  </si>
  <si>
    <t>2027 год всего:</t>
  </si>
  <si>
    <t>за счет субвенции областного бюджета</t>
  </si>
  <si>
    <t>за счет собственных средств бюджета района</t>
  </si>
  <si>
    <t>"О бюджете Октябрьского района на 2026 год и на плановый период 2027 и 2028 годов"</t>
  </si>
  <si>
    <t>Распределение дотаций бюджетам городского, сельских поселений в целях выравнивания их финансовых возможностей по осуществлению полномочий по решению вопросов местного значения на 2026 год и на плановый период 2027 и 2028 годов</t>
  </si>
  <si>
    <t>2028 год всего:</t>
  </si>
  <si>
    <t xml:space="preserve">от __.__.2025 №___ </t>
  </si>
  <si>
    <t>М. С. Ястребов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</si>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</sst>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#,##0.0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0%;\(0%\)"/>
    <numFmt numFmtId="176" formatCode="\ \ @"/>
    <numFmt numFmtId="177" formatCode="\ \ \ \ @"/>
    <numFmt numFmtId="178" formatCode="0_)"/>
    <numFmt numFmtId="179" formatCode="_(* #,##0.00_);_(* \(#,##0.00\);_(* &quot;-&quot;??_);_(@_)"/>
    <numFmt numFmtId="180" formatCode="_-* #,##0.00\ _р_._-;\-* #,##0.00\ _р_._-;_-* &quot;-&quot;??\ _р_._-;_-@_-"/>
    <numFmt numFmtId="181" formatCode="#,##0.0\ _₽;\-#,##0.0\ _₽"/>
    <numFmt numFmtId="182" formatCode="0.0%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Courier"/>
      <family val="1"/>
      <charset val="204"/>
    </font>
    <font>
      <sz val="11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sz val="15"/>
      <color theme="0"/>
      <name val="Times New Roman"/>
      <family val="1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7" fillId="0" borderId="0">
      <alignment vertical="top"/>
    </xf>
    <xf numFmtId="0" fontId="6" fillId="0" borderId="0"/>
    <xf numFmtId="0" fontId="8" fillId="33" borderId="7" applyNumberFormat="0">
      <alignment readingOrder="1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4" borderId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" fillId="45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2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2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5" fillId="53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2" fillId="46" borderId="0" applyNumberFormat="0" applyBorder="0" applyAlignment="0" applyProtection="0"/>
    <xf numFmtId="0" fontId="14" fillId="61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3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70" borderId="0" applyNumberFormat="0" applyBorder="0" applyAlignment="0" applyProtection="0"/>
    <xf numFmtId="0" fontId="12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2" fillId="71" borderId="0" applyNumberFormat="0" applyBorder="0" applyAlignment="0" applyProtection="0"/>
    <xf numFmtId="0" fontId="14" fillId="72" borderId="0" applyNumberFormat="0" applyBorder="0" applyAlignment="0" applyProtection="0"/>
    <xf numFmtId="0" fontId="14" fillId="60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5" borderId="0" applyNumberFormat="0" applyBorder="0" applyAlignment="0" applyProtection="0"/>
    <xf numFmtId="0" fontId="3" fillId="0" borderId="0"/>
    <xf numFmtId="49" fontId="9" fillId="37" borderId="8">
      <alignment horizontal="left" vertical="top"/>
      <protection locked="0"/>
    </xf>
    <xf numFmtId="49" fontId="9" fillId="37" borderId="8">
      <alignment horizontal="left" vertical="top"/>
      <protection locked="0"/>
    </xf>
    <xf numFmtId="49" fontId="9" fillId="0" borderId="8">
      <alignment horizontal="left" vertical="top"/>
      <protection locked="0"/>
    </xf>
    <xf numFmtId="49" fontId="9" fillId="0" borderId="8">
      <alignment horizontal="left" vertical="top"/>
      <protection locked="0"/>
    </xf>
    <xf numFmtId="49" fontId="9" fillId="76" borderId="8">
      <alignment horizontal="left" vertical="top"/>
      <protection locked="0"/>
    </xf>
    <xf numFmtId="49" fontId="9" fillId="76" borderId="8">
      <alignment horizontal="left" vertical="top"/>
      <protection locked="0"/>
    </xf>
    <xf numFmtId="0" fontId="9" fillId="0" borderId="0">
      <alignment horizontal="left" vertical="top" wrapText="1"/>
    </xf>
    <xf numFmtId="0" fontId="16" fillId="0" borderId="9">
      <alignment horizontal="left" vertical="top" wrapText="1"/>
    </xf>
    <xf numFmtId="49" fontId="3" fillId="0" borderId="0">
      <alignment horizontal="left" vertical="top" wrapText="1"/>
      <protection locked="0"/>
    </xf>
    <xf numFmtId="0" fontId="17" fillId="0" borderId="0">
      <alignment horizontal="left" vertical="top" wrapText="1"/>
    </xf>
    <xf numFmtId="49" fontId="3" fillId="0" borderId="8">
      <alignment horizontal="center" vertical="top" wrapText="1"/>
      <protection locked="0"/>
    </xf>
    <xf numFmtId="49" fontId="3" fillId="0" borderId="8">
      <alignment horizontal="center" vertical="top" wrapText="1"/>
      <protection locked="0"/>
    </xf>
    <xf numFmtId="49" fontId="9" fillId="0" borderId="0">
      <alignment horizontal="right" vertical="top"/>
      <protection locked="0"/>
    </xf>
    <xf numFmtId="49" fontId="9" fillId="37" borderId="8">
      <alignment horizontal="right" vertical="top"/>
      <protection locked="0"/>
    </xf>
    <xf numFmtId="49" fontId="9" fillId="37" borderId="8">
      <alignment horizontal="right" vertical="top"/>
      <protection locked="0"/>
    </xf>
    <xf numFmtId="0" fontId="9" fillId="37" borderId="8">
      <alignment horizontal="right" vertical="top"/>
      <protection locked="0"/>
    </xf>
    <xf numFmtId="0" fontId="9" fillId="37" borderId="8">
      <alignment horizontal="right" vertical="top"/>
      <protection locked="0"/>
    </xf>
    <xf numFmtId="49" fontId="9" fillId="0" borderId="8">
      <alignment horizontal="right" vertical="top"/>
      <protection locked="0"/>
    </xf>
    <xf numFmtId="49" fontId="9" fillId="0" borderId="8">
      <alignment horizontal="right" vertical="top"/>
      <protection locked="0"/>
    </xf>
    <xf numFmtId="0" fontId="9" fillId="0" borderId="8">
      <alignment horizontal="right" vertical="top"/>
      <protection locked="0"/>
    </xf>
    <xf numFmtId="0" fontId="9" fillId="0" borderId="8">
      <alignment horizontal="right" vertical="top"/>
      <protection locked="0"/>
    </xf>
    <xf numFmtId="49" fontId="9" fillId="76" borderId="8">
      <alignment horizontal="right" vertical="top"/>
      <protection locked="0"/>
    </xf>
    <xf numFmtId="49" fontId="9" fillId="76" borderId="8">
      <alignment horizontal="right" vertical="top"/>
      <protection locked="0"/>
    </xf>
    <xf numFmtId="0" fontId="9" fillId="76" borderId="8">
      <alignment horizontal="right" vertical="top"/>
      <protection locked="0"/>
    </xf>
    <xf numFmtId="0" fontId="9" fillId="76" borderId="8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1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16" fillId="0" borderId="9">
      <alignment horizontal="center" vertical="top" wrapText="1"/>
    </xf>
    <xf numFmtId="49" fontId="9" fillId="0" borderId="8">
      <alignment horizontal="center" vertical="top" wrapText="1"/>
      <protection locked="0"/>
    </xf>
    <xf numFmtId="49" fontId="9" fillId="0" borderId="8">
      <alignment horizontal="center" vertical="top" wrapText="1"/>
      <protection locked="0"/>
    </xf>
    <xf numFmtId="0" fontId="9" fillId="0" borderId="8">
      <alignment horizontal="center" vertical="top" wrapText="1"/>
      <protection locked="0"/>
    </xf>
    <xf numFmtId="0" fontId="9" fillId="0" borderId="8">
      <alignment horizontal="center" vertical="top" wrapText="1"/>
      <protection locked="0"/>
    </xf>
    <xf numFmtId="0" fontId="18" fillId="36" borderId="0" applyNumberFormat="0" applyBorder="0" applyAlignment="0" applyProtection="0"/>
    <xf numFmtId="167" fontId="19" fillId="0" borderId="0" applyFill="0" applyBorder="0" applyAlignment="0"/>
    <xf numFmtId="168" fontId="19" fillId="0" borderId="0" applyFill="0" applyBorder="0" applyAlignment="0"/>
    <xf numFmtId="169" fontId="19" fillId="0" borderId="0" applyFill="0" applyBorder="0" applyAlignment="0"/>
    <xf numFmtId="170" fontId="19" fillId="0" borderId="0" applyFill="0" applyBorder="0" applyAlignment="0"/>
    <xf numFmtId="171" fontId="19" fillId="0" borderId="0" applyFill="0" applyBorder="0" applyAlignment="0"/>
    <xf numFmtId="167" fontId="19" fillId="0" borderId="0" applyFill="0" applyBorder="0" applyAlignment="0"/>
    <xf numFmtId="172" fontId="19" fillId="0" borderId="0" applyFill="0" applyBorder="0" applyAlignment="0"/>
    <xf numFmtId="168" fontId="19" fillId="0" borderId="0" applyFill="0" applyBorder="0" applyAlignment="0"/>
    <xf numFmtId="0" fontId="20" fillId="77" borderId="7" applyNumberFormat="0" applyAlignment="0" applyProtection="0"/>
    <xf numFmtId="0" fontId="21" fillId="78" borderId="10" applyNumberFormat="0" applyAlignment="0" applyProtection="0"/>
    <xf numFmtId="167" fontId="2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" fillId="0" borderId="0"/>
    <xf numFmtId="0" fontId="3" fillId="0" borderId="0"/>
    <xf numFmtId="14" fontId="19" fillId="0" borderId="0" applyFill="0" applyBorder="0" applyAlignment="0"/>
    <xf numFmtId="0" fontId="23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4" fillId="79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67" fontId="25" fillId="0" borderId="0" applyFill="0" applyBorder="0" applyAlignment="0"/>
    <xf numFmtId="168" fontId="25" fillId="0" borderId="0" applyFill="0" applyBorder="0" applyAlignment="0"/>
    <xf numFmtId="167" fontId="25" fillId="0" borderId="0" applyFill="0" applyBorder="0" applyAlignment="0"/>
    <xf numFmtId="172" fontId="25" fillId="0" borderId="0" applyFill="0" applyBorder="0" applyAlignment="0"/>
    <xf numFmtId="168" fontId="25" fillId="0" borderId="0" applyFill="0" applyBorder="0" applyAlignment="0"/>
    <xf numFmtId="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29" fillId="0" borderId="11" applyNumberFormat="0" applyAlignment="0" applyProtection="0">
      <alignment horizontal="left" vertical="center"/>
    </xf>
    <xf numFmtId="0" fontId="29" fillId="0" borderId="12">
      <alignment horizontal="left" vertical="center"/>
    </xf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3" fillId="40" borderId="7" applyNumberFormat="0" applyAlignment="0" applyProtection="0"/>
    <xf numFmtId="167" fontId="34" fillId="0" borderId="0" applyFill="0" applyBorder="0" applyAlignment="0"/>
    <xf numFmtId="168" fontId="34" fillId="0" borderId="0" applyFill="0" applyBorder="0" applyAlignment="0"/>
    <xf numFmtId="167" fontId="34" fillId="0" borderId="0" applyFill="0" applyBorder="0" applyAlignment="0"/>
    <xf numFmtId="172" fontId="34" fillId="0" borderId="0" applyFill="0" applyBorder="0" applyAlignment="0"/>
    <xf numFmtId="168" fontId="34" fillId="0" borderId="0" applyFill="0" applyBorder="0" applyAlignment="0"/>
    <xf numFmtId="0" fontId="35" fillId="0" borderId="16" applyNumberFormat="0" applyFill="0" applyAlignment="0" applyProtection="0"/>
    <xf numFmtId="0" fontId="3" fillId="0" borderId="0"/>
    <xf numFmtId="0" fontId="36" fillId="84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9" fillId="0" borderId="17"/>
    <xf numFmtId="0" fontId="10" fillId="0" borderId="0"/>
    <xf numFmtId="0" fontId="38" fillId="85" borderId="0"/>
    <xf numFmtId="0" fontId="38" fillId="85" borderId="0"/>
    <xf numFmtId="0" fontId="3" fillId="0" borderId="0"/>
    <xf numFmtId="0" fontId="6" fillId="0" borderId="0"/>
    <xf numFmtId="0" fontId="10" fillId="86" borderId="18" applyNumberFormat="0" applyFont="0" applyAlignment="0" applyProtection="0"/>
    <xf numFmtId="0" fontId="38" fillId="72" borderId="19" applyNumberFormat="0" applyFont="0" applyAlignment="0" applyProtection="0"/>
    <xf numFmtId="0" fontId="38" fillId="72" borderId="19" applyNumberFormat="0" applyFont="0" applyAlignment="0" applyProtection="0"/>
    <xf numFmtId="0" fontId="38" fillId="72" borderId="19" applyNumberFormat="0" applyFont="0" applyAlignment="0" applyProtection="0"/>
    <xf numFmtId="0" fontId="38" fillId="72" borderId="19" applyNumberFormat="0" applyFont="0" applyAlignment="0" applyProtection="0"/>
    <xf numFmtId="0" fontId="39" fillId="77" borderId="20" applyNumberFormat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0" fillId="0" borderId="0" applyFill="0" applyBorder="0" applyAlignment="0"/>
    <xf numFmtId="168" fontId="40" fillId="0" borderId="0" applyFill="0" applyBorder="0" applyAlignment="0"/>
    <xf numFmtId="167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4" fontId="19" fillId="87" borderId="20" applyNumberFormat="0" applyProtection="0">
      <alignment vertical="center"/>
    </xf>
    <xf numFmtId="4" fontId="41" fillId="84" borderId="19" applyNumberFormat="0" applyProtection="0">
      <alignment vertical="center"/>
    </xf>
    <xf numFmtId="4" fontId="41" fillId="84" borderId="19" applyNumberFormat="0" applyProtection="0">
      <alignment vertical="center"/>
    </xf>
    <xf numFmtId="4" fontId="41" fillId="84" borderId="19" applyNumberFormat="0" applyProtection="0">
      <alignment vertical="center"/>
    </xf>
    <xf numFmtId="4" fontId="41" fillId="84" borderId="19" applyNumberFormat="0" applyProtection="0">
      <alignment vertical="center"/>
    </xf>
    <xf numFmtId="4" fontId="41" fillId="84" borderId="19" applyNumberFormat="0" applyProtection="0">
      <alignment vertical="center"/>
    </xf>
    <xf numFmtId="4" fontId="42" fillId="87" borderId="20" applyNumberFormat="0" applyProtection="0">
      <alignment vertical="center"/>
    </xf>
    <xf numFmtId="4" fontId="9" fillId="87" borderId="19" applyNumberFormat="0" applyProtection="0">
      <alignment vertical="center"/>
    </xf>
    <xf numFmtId="4" fontId="9" fillId="87" borderId="19" applyNumberFormat="0" applyProtection="0">
      <alignment vertical="center"/>
    </xf>
    <xf numFmtId="4" fontId="9" fillId="87" borderId="19" applyNumberFormat="0" applyProtection="0">
      <alignment vertical="center"/>
    </xf>
    <xf numFmtId="4" fontId="9" fillId="87" borderId="19" applyNumberFormat="0" applyProtection="0">
      <alignment vertical="center"/>
    </xf>
    <xf numFmtId="4" fontId="9" fillId="87" borderId="19" applyNumberFormat="0" applyProtection="0">
      <alignment vertical="center"/>
    </xf>
    <xf numFmtId="4" fontId="19" fillId="87" borderId="20" applyNumberFormat="0" applyProtection="0">
      <alignment horizontal="left" vertical="center" indent="1"/>
    </xf>
    <xf numFmtId="4" fontId="41" fillId="87" borderId="19" applyNumberFormat="0" applyProtection="0">
      <alignment horizontal="left" vertical="center" indent="1"/>
    </xf>
    <xf numFmtId="4" fontId="41" fillId="87" borderId="19" applyNumberFormat="0" applyProtection="0">
      <alignment horizontal="left" vertical="center" indent="1"/>
    </xf>
    <xf numFmtId="4" fontId="41" fillId="87" borderId="19" applyNumberFormat="0" applyProtection="0">
      <alignment horizontal="left" vertical="center" indent="1"/>
    </xf>
    <xf numFmtId="4" fontId="41" fillId="87" borderId="19" applyNumberFormat="0" applyProtection="0">
      <alignment horizontal="left" vertical="center" indent="1"/>
    </xf>
    <xf numFmtId="4" fontId="41" fillId="87" borderId="19" applyNumberFormat="0" applyProtection="0">
      <alignment horizontal="left" vertical="center" indent="1"/>
    </xf>
    <xf numFmtId="4" fontId="19" fillId="87" borderId="20" applyNumberFormat="0" applyProtection="0">
      <alignment horizontal="left" vertical="center" indent="1"/>
    </xf>
    <xf numFmtId="0" fontId="9" fillId="84" borderId="21" applyNumberFormat="0" applyProtection="0">
      <alignment horizontal="left" vertical="top" indent="1"/>
    </xf>
    <xf numFmtId="0" fontId="9" fillId="84" borderId="21" applyNumberFormat="0" applyProtection="0">
      <alignment horizontal="left" vertical="top" indent="1"/>
    </xf>
    <xf numFmtId="0" fontId="9" fillId="84" borderId="21" applyNumberFormat="0" applyProtection="0">
      <alignment horizontal="left" vertical="top" indent="1"/>
    </xf>
    <xf numFmtId="0" fontId="9" fillId="84" borderId="21" applyNumberFormat="0" applyProtection="0">
      <alignment horizontal="left" vertical="top" indent="1"/>
    </xf>
    <xf numFmtId="0" fontId="9" fillId="84" borderId="21" applyNumberFormat="0" applyProtection="0">
      <alignment horizontal="left" vertical="top" indent="1"/>
    </xf>
    <xf numFmtId="0" fontId="43" fillId="33" borderId="22" applyNumberFormat="0" applyProtection="0">
      <alignment horizontal="center" vertical="center" wrapTex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19" fillId="88" borderId="20" applyNumberFormat="0" applyProtection="0">
      <alignment horizontal="right" vertical="center"/>
    </xf>
    <xf numFmtId="4" fontId="41" fillId="36" borderId="19" applyNumberFormat="0" applyProtection="0">
      <alignment horizontal="right" vertical="center"/>
    </xf>
    <xf numFmtId="4" fontId="41" fillId="36" borderId="19" applyNumberFormat="0" applyProtection="0">
      <alignment horizontal="right" vertical="center"/>
    </xf>
    <xf numFmtId="4" fontId="41" fillId="36" borderId="19" applyNumberFormat="0" applyProtection="0">
      <alignment horizontal="right" vertical="center"/>
    </xf>
    <xf numFmtId="4" fontId="41" fillId="36" borderId="19" applyNumberFormat="0" applyProtection="0">
      <alignment horizontal="right" vertical="center"/>
    </xf>
    <xf numFmtId="4" fontId="41" fillId="36" borderId="19" applyNumberFormat="0" applyProtection="0">
      <alignment horizontal="right" vertical="center"/>
    </xf>
    <xf numFmtId="4" fontId="19" fillId="89" borderId="20" applyNumberFormat="0" applyProtection="0">
      <alignment horizontal="right" vertical="center"/>
    </xf>
    <xf numFmtId="4" fontId="41" fillId="90" borderId="19" applyNumberFormat="0" applyProtection="0">
      <alignment horizontal="right" vertical="center"/>
    </xf>
    <xf numFmtId="4" fontId="41" fillId="90" borderId="19" applyNumberFormat="0" applyProtection="0">
      <alignment horizontal="right" vertical="center"/>
    </xf>
    <xf numFmtId="4" fontId="41" fillId="90" borderId="19" applyNumberFormat="0" applyProtection="0">
      <alignment horizontal="right" vertical="center"/>
    </xf>
    <xf numFmtId="4" fontId="41" fillId="90" borderId="19" applyNumberFormat="0" applyProtection="0">
      <alignment horizontal="right" vertical="center"/>
    </xf>
    <xf numFmtId="4" fontId="41" fillId="90" borderId="19" applyNumberFormat="0" applyProtection="0">
      <alignment horizontal="right" vertical="center"/>
    </xf>
    <xf numFmtId="4" fontId="19" fillId="91" borderId="20" applyNumberFormat="0" applyProtection="0">
      <alignment horizontal="right" vertical="center"/>
    </xf>
    <xf numFmtId="4" fontId="41" fillId="57" borderId="9" applyNumberFormat="0" applyProtection="0">
      <alignment horizontal="right" vertical="center"/>
    </xf>
    <xf numFmtId="4" fontId="41" fillId="57" borderId="9" applyNumberFormat="0" applyProtection="0">
      <alignment horizontal="right" vertical="center"/>
    </xf>
    <xf numFmtId="4" fontId="41" fillId="57" borderId="9" applyNumberFormat="0" applyProtection="0">
      <alignment horizontal="right" vertical="center"/>
    </xf>
    <xf numFmtId="4" fontId="41" fillId="57" borderId="9" applyNumberFormat="0" applyProtection="0">
      <alignment horizontal="right" vertical="center"/>
    </xf>
    <xf numFmtId="4" fontId="41" fillId="57" borderId="9" applyNumberFormat="0" applyProtection="0">
      <alignment horizontal="right" vertical="center"/>
    </xf>
    <xf numFmtId="4" fontId="19" fillId="92" borderId="20" applyNumberFormat="0" applyProtection="0">
      <alignment horizontal="right" vertical="center"/>
    </xf>
    <xf numFmtId="4" fontId="41" fillId="44" borderId="19" applyNumberFormat="0" applyProtection="0">
      <alignment horizontal="right" vertical="center"/>
    </xf>
    <xf numFmtId="4" fontId="41" fillId="44" borderId="19" applyNumberFormat="0" applyProtection="0">
      <alignment horizontal="right" vertical="center"/>
    </xf>
    <xf numFmtId="4" fontId="41" fillId="44" borderId="19" applyNumberFormat="0" applyProtection="0">
      <alignment horizontal="right" vertical="center"/>
    </xf>
    <xf numFmtId="4" fontId="41" fillId="44" borderId="19" applyNumberFormat="0" applyProtection="0">
      <alignment horizontal="right" vertical="center"/>
    </xf>
    <xf numFmtId="4" fontId="41" fillId="44" borderId="19" applyNumberFormat="0" applyProtection="0">
      <alignment horizontal="right" vertical="center"/>
    </xf>
    <xf numFmtId="4" fontId="19" fillId="93" borderId="20" applyNumberFormat="0" applyProtection="0">
      <alignment horizontal="right" vertical="center"/>
    </xf>
    <xf numFmtId="4" fontId="41" fillId="48" borderId="19" applyNumberFormat="0" applyProtection="0">
      <alignment horizontal="right" vertical="center"/>
    </xf>
    <xf numFmtId="4" fontId="41" fillId="48" borderId="19" applyNumberFormat="0" applyProtection="0">
      <alignment horizontal="right" vertical="center"/>
    </xf>
    <xf numFmtId="4" fontId="41" fillId="48" borderId="19" applyNumberFormat="0" applyProtection="0">
      <alignment horizontal="right" vertical="center"/>
    </xf>
    <xf numFmtId="4" fontId="41" fillId="48" borderId="19" applyNumberFormat="0" applyProtection="0">
      <alignment horizontal="right" vertical="center"/>
    </xf>
    <xf numFmtId="4" fontId="41" fillId="48" borderId="19" applyNumberFormat="0" applyProtection="0">
      <alignment horizontal="right" vertical="center"/>
    </xf>
    <xf numFmtId="4" fontId="19" fillId="94" borderId="20" applyNumberFormat="0" applyProtection="0">
      <alignment horizontal="right" vertical="center"/>
    </xf>
    <xf numFmtId="4" fontId="41" fillId="71" borderId="19" applyNumberFormat="0" applyProtection="0">
      <alignment horizontal="right" vertical="center"/>
    </xf>
    <xf numFmtId="4" fontId="41" fillId="71" borderId="19" applyNumberFormat="0" applyProtection="0">
      <alignment horizontal="right" vertical="center"/>
    </xf>
    <xf numFmtId="4" fontId="41" fillId="71" borderId="19" applyNumberFormat="0" applyProtection="0">
      <alignment horizontal="right" vertical="center"/>
    </xf>
    <xf numFmtId="4" fontId="41" fillId="71" borderId="19" applyNumberFormat="0" applyProtection="0">
      <alignment horizontal="right" vertical="center"/>
    </xf>
    <xf numFmtId="4" fontId="41" fillId="71" borderId="19" applyNumberFormat="0" applyProtection="0">
      <alignment horizontal="right" vertical="center"/>
    </xf>
    <xf numFmtId="4" fontId="19" fillId="95" borderId="20" applyNumberFormat="0" applyProtection="0">
      <alignment horizontal="right" vertical="center"/>
    </xf>
    <xf numFmtId="4" fontId="41" fillId="64" borderId="19" applyNumberFormat="0" applyProtection="0">
      <alignment horizontal="right" vertical="center"/>
    </xf>
    <xf numFmtId="4" fontId="41" fillId="64" borderId="19" applyNumberFormat="0" applyProtection="0">
      <alignment horizontal="right" vertical="center"/>
    </xf>
    <xf numFmtId="4" fontId="41" fillId="64" borderId="19" applyNumberFormat="0" applyProtection="0">
      <alignment horizontal="right" vertical="center"/>
    </xf>
    <xf numFmtId="4" fontId="41" fillId="64" borderId="19" applyNumberFormat="0" applyProtection="0">
      <alignment horizontal="right" vertical="center"/>
    </xf>
    <xf numFmtId="4" fontId="41" fillId="64" borderId="19" applyNumberFormat="0" applyProtection="0">
      <alignment horizontal="right" vertical="center"/>
    </xf>
    <xf numFmtId="4" fontId="19" fillId="96" borderId="20" applyNumberFormat="0" applyProtection="0">
      <alignment horizontal="right" vertical="center"/>
    </xf>
    <xf numFmtId="4" fontId="41" fillId="97" borderId="19" applyNumberFormat="0" applyProtection="0">
      <alignment horizontal="right" vertical="center"/>
    </xf>
    <xf numFmtId="4" fontId="41" fillId="97" borderId="19" applyNumberFormat="0" applyProtection="0">
      <alignment horizontal="right" vertical="center"/>
    </xf>
    <xf numFmtId="4" fontId="41" fillId="97" borderId="19" applyNumberFormat="0" applyProtection="0">
      <alignment horizontal="right" vertical="center"/>
    </xf>
    <xf numFmtId="4" fontId="41" fillId="97" borderId="19" applyNumberFormat="0" applyProtection="0">
      <alignment horizontal="right" vertical="center"/>
    </xf>
    <xf numFmtId="4" fontId="41" fillId="97" borderId="19" applyNumberFormat="0" applyProtection="0">
      <alignment horizontal="right" vertical="center"/>
    </xf>
    <xf numFmtId="4" fontId="19" fillId="98" borderId="20" applyNumberFormat="0" applyProtection="0">
      <alignment horizontal="right" vertical="center"/>
    </xf>
    <xf numFmtId="4" fontId="41" fillId="43" borderId="19" applyNumberFormat="0" applyProtection="0">
      <alignment horizontal="right" vertical="center"/>
    </xf>
    <xf numFmtId="4" fontId="41" fillId="43" borderId="19" applyNumberFormat="0" applyProtection="0">
      <alignment horizontal="right" vertical="center"/>
    </xf>
    <xf numFmtId="4" fontId="41" fillId="43" borderId="19" applyNumberFormat="0" applyProtection="0">
      <alignment horizontal="right" vertical="center"/>
    </xf>
    <xf numFmtId="4" fontId="41" fillId="43" borderId="19" applyNumberFormat="0" applyProtection="0">
      <alignment horizontal="right" vertical="center"/>
    </xf>
    <xf numFmtId="4" fontId="41" fillId="43" borderId="19" applyNumberFormat="0" applyProtection="0">
      <alignment horizontal="right" vertical="center"/>
    </xf>
    <xf numFmtId="4" fontId="44" fillId="99" borderId="20" applyNumberFormat="0" applyProtection="0">
      <alignment horizontal="left" vertical="center" indent="1"/>
    </xf>
    <xf numFmtId="4" fontId="41" fillId="100" borderId="9" applyNumberFormat="0" applyProtection="0">
      <alignment horizontal="left" vertical="center" indent="1"/>
    </xf>
    <xf numFmtId="4" fontId="41" fillId="100" borderId="9" applyNumberFormat="0" applyProtection="0">
      <alignment horizontal="left" vertical="center" indent="1"/>
    </xf>
    <xf numFmtId="4" fontId="41" fillId="100" borderId="9" applyNumberFormat="0" applyProtection="0">
      <alignment horizontal="left" vertical="center" indent="1"/>
    </xf>
    <xf numFmtId="4" fontId="41" fillId="100" borderId="9" applyNumberFormat="0" applyProtection="0">
      <alignment horizontal="left" vertical="center" indent="1"/>
    </xf>
    <xf numFmtId="4" fontId="41" fillId="100" borderId="9" applyNumberFormat="0" applyProtection="0">
      <alignment horizontal="left" vertical="center" indent="1"/>
    </xf>
    <xf numFmtId="4" fontId="19" fillId="101" borderId="23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45" fillId="103" borderId="0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4" fontId="22" fillId="102" borderId="9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4" fontId="41" fillId="104" borderId="19" applyNumberFormat="0" applyProtection="0">
      <alignment horizontal="right" vertical="center"/>
    </xf>
    <xf numFmtId="4" fontId="41" fillId="104" borderId="19" applyNumberFormat="0" applyProtection="0">
      <alignment horizontal="right" vertical="center"/>
    </xf>
    <xf numFmtId="4" fontId="41" fillId="104" borderId="19" applyNumberFormat="0" applyProtection="0">
      <alignment horizontal="right" vertical="center"/>
    </xf>
    <xf numFmtId="4" fontId="41" fillId="104" borderId="19" applyNumberFormat="0" applyProtection="0">
      <alignment horizontal="right" vertical="center"/>
    </xf>
    <xf numFmtId="4" fontId="41" fillId="104" borderId="19" applyNumberFormat="0" applyProtection="0">
      <alignment horizontal="right" vertical="center"/>
    </xf>
    <xf numFmtId="4" fontId="46" fillId="101" borderId="22" applyNumberFormat="0" applyProtection="0">
      <alignment horizontal="left" vertical="center" wrapText="1" indent="1"/>
    </xf>
    <xf numFmtId="4" fontId="41" fillId="105" borderId="9" applyNumberFormat="0" applyProtection="0">
      <alignment horizontal="left" vertical="center" indent="1"/>
    </xf>
    <xf numFmtId="4" fontId="41" fillId="105" borderId="9" applyNumberFormat="0" applyProtection="0">
      <alignment horizontal="left" vertical="center" indent="1"/>
    </xf>
    <xf numFmtId="4" fontId="41" fillId="105" borderId="9" applyNumberFormat="0" applyProtection="0">
      <alignment horizontal="left" vertical="center" indent="1"/>
    </xf>
    <xf numFmtId="4" fontId="41" fillId="105" borderId="9" applyNumberFormat="0" applyProtection="0">
      <alignment horizontal="left" vertical="center" indent="1"/>
    </xf>
    <xf numFmtId="4" fontId="41" fillId="105" borderId="9" applyNumberFormat="0" applyProtection="0">
      <alignment horizontal="left" vertical="center" indent="1"/>
    </xf>
    <xf numFmtId="4" fontId="46" fillId="106" borderId="22" applyNumberFormat="0" applyProtection="0">
      <alignment horizontal="left" vertical="center" wrapText="1" indent="1"/>
    </xf>
    <xf numFmtId="4" fontId="41" fillId="104" borderId="9" applyNumberFormat="0" applyProtection="0">
      <alignment horizontal="left" vertical="center" indent="1"/>
    </xf>
    <xf numFmtId="4" fontId="41" fillId="104" borderId="9" applyNumberFormat="0" applyProtection="0">
      <alignment horizontal="left" vertical="center" indent="1"/>
    </xf>
    <xf numFmtId="4" fontId="41" fillId="104" borderId="9" applyNumberFormat="0" applyProtection="0">
      <alignment horizontal="left" vertical="center" indent="1"/>
    </xf>
    <xf numFmtId="4" fontId="41" fillId="104" borderId="9" applyNumberFormat="0" applyProtection="0">
      <alignment horizontal="left" vertical="center" indent="1"/>
    </xf>
    <xf numFmtId="4" fontId="41" fillId="104" borderId="9" applyNumberFormat="0" applyProtection="0">
      <alignment horizontal="left" vertical="center" indent="1"/>
    </xf>
    <xf numFmtId="0" fontId="2" fillId="107" borderId="22" applyNumberFormat="0" applyProtection="0">
      <alignment horizontal="left" vertical="center" wrapText="1" indent="2"/>
    </xf>
    <xf numFmtId="0" fontId="41" fillId="77" borderId="19" applyNumberFormat="0" applyProtection="0">
      <alignment horizontal="left" vertical="center" indent="1"/>
    </xf>
    <xf numFmtId="0" fontId="41" fillId="77" borderId="19" applyNumberFormat="0" applyProtection="0">
      <alignment horizontal="left" vertical="center" indent="1"/>
    </xf>
    <xf numFmtId="0" fontId="41" fillId="77" borderId="19" applyNumberFormat="0" applyProtection="0">
      <alignment horizontal="left" vertical="center" indent="1"/>
    </xf>
    <xf numFmtId="0" fontId="41" fillId="77" borderId="19" applyNumberFormat="0" applyProtection="0">
      <alignment horizontal="left" vertical="center" indent="1"/>
    </xf>
    <xf numFmtId="0" fontId="41" fillId="77" borderId="19" applyNumberFormat="0" applyProtection="0">
      <alignment horizontal="left" vertical="center" indent="1"/>
    </xf>
    <xf numFmtId="0" fontId="41" fillId="77" borderId="19" applyNumberFormat="0" applyProtection="0">
      <alignment horizontal="left" vertical="center" indent="1"/>
    </xf>
    <xf numFmtId="0" fontId="2" fillId="102" borderId="21" applyNumberFormat="0" applyProtection="0">
      <alignment horizontal="left" vertical="center" indent="1"/>
    </xf>
    <xf numFmtId="0" fontId="47" fillId="106" borderId="22" applyNumberFormat="0" applyProtection="0">
      <alignment horizontal="center" vertical="center" wrapText="1"/>
    </xf>
    <xf numFmtId="0" fontId="38" fillId="102" borderId="21" applyNumberFormat="0" applyProtection="0">
      <alignment horizontal="left" vertical="top" indent="1"/>
    </xf>
    <xf numFmtId="0" fontId="38" fillId="102" borderId="21" applyNumberFormat="0" applyProtection="0">
      <alignment horizontal="left" vertical="top" indent="1"/>
    </xf>
    <xf numFmtId="0" fontId="38" fillId="102" borderId="21" applyNumberFormat="0" applyProtection="0">
      <alignment horizontal="left" vertical="top" indent="1"/>
    </xf>
    <xf numFmtId="0" fontId="38" fillId="102" borderId="21" applyNumberFormat="0" applyProtection="0">
      <alignment horizontal="left" vertical="top" indent="1"/>
    </xf>
    <xf numFmtId="0" fontId="38" fillId="102" borderId="21" applyNumberFormat="0" applyProtection="0">
      <alignment horizontal="left" vertical="top" indent="1"/>
    </xf>
    <xf numFmtId="0" fontId="38" fillId="102" borderId="21" applyNumberFormat="0" applyProtection="0">
      <alignment horizontal="left" vertical="top" indent="1"/>
    </xf>
    <xf numFmtId="0" fontId="38" fillId="102" borderId="21" applyNumberFormat="0" applyProtection="0">
      <alignment horizontal="left" vertical="top" indent="1"/>
    </xf>
    <xf numFmtId="0" fontId="38" fillId="102" borderId="21" applyNumberFormat="0" applyProtection="0">
      <alignment horizontal="left" vertical="top" indent="1"/>
    </xf>
    <xf numFmtId="0" fontId="2" fillId="102" borderId="21" applyNumberFormat="0" applyProtection="0">
      <alignment horizontal="left" vertical="top" indent="1"/>
    </xf>
    <xf numFmtId="0" fontId="2" fillId="108" borderId="22" applyNumberFormat="0" applyProtection="0">
      <alignment horizontal="left" vertical="center" wrapText="1" indent="4"/>
    </xf>
    <xf numFmtId="0" fontId="41" fillId="109" borderId="19" applyNumberFormat="0" applyProtection="0">
      <alignment horizontal="left" vertical="center" indent="1"/>
    </xf>
    <xf numFmtId="0" fontId="41" fillId="109" borderId="19" applyNumberFormat="0" applyProtection="0">
      <alignment horizontal="left" vertical="center" indent="1"/>
    </xf>
    <xf numFmtId="0" fontId="41" fillId="109" borderId="19" applyNumberFormat="0" applyProtection="0">
      <alignment horizontal="left" vertical="center" indent="1"/>
    </xf>
    <xf numFmtId="0" fontId="41" fillId="109" borderId="19" applyNumberFormat="0" applyProtection="0">
      <alignment horizontal="left" vertical="center" indent="1"/>
    </xf>
    <xf numFmtId="0" fontId="41" fillId="109" borderId="19" applyNumberFormat="0" applyProtection="0">
      <alignment horizontal="left" vertical="center" indent="1"/>
    </xf>
    <xf numFmtId="0" fontId="41" fillId="109" borderId="19" applyNumberFormat="0" applyProtection="0">
      <alignment horizontal="left" vertical="center" indent="1"/>
    </xf>
    <xf numFmtId="0" fontId="2" fillId="104" borderId="21" applyNumberFormat="0" applyProtection="0">
      <alignment horizontal="left" vertical="center" indent="1"/>
    </xf>
    <xf numFmtId="0" fontId="47" fillId="110" borderId="22" applyNumberFormat="0" applyProtection="0">
      <alignment horizontal="center" vertical="center" wrapText="1"/>
    </xf>
    <xf numFmtId="0" fontId="38" fillId="104" borderId="21" applyNumberFormat="0" applyProtection="0">
      <alignment horizontal="left" vertical="top" indent="1"/>
    </xf>
    <xf numFmtId="0" fontId="38" fillId="104" borderId="21" applyNumberFormat="0" applyProtection="0">
      <alignment horizontal="left" vertical="top" indent="1"/>
    </xf>
    <xf numFmtId="0" fontId="38" fillId="104" borderId="21" applyNumberFormat="0" applyProtection="0">
      <alignment horizontal="left" vertical="top" indent="1"/>
    </xf>
    <xf numFmtId="0" fontId="38" fillId="104" borderId="21" applyNumberFormat="0" applyProtection="0">
      <alignment horizontal="left" vertical="top" indent="1"/>
    </xf>
    <xf numFmtId="0" fontId="38" fillId="104" borderId="21" applyNumberFormat="0" applyProtection="0">
      <alignment horizontal="left" vertical="top" indent="1"/>
    </xf>
    <xf numFmtId="0" fontId="38" fillId="104" borderId="21" applyNumberFormat="0" applyProtection="0">
      <alignment horizontal="left" vertical="top" indent="1"/>
    </xf>
    <xf numFmtId="0" fontId="38" fillId="104" borderId="21" applyNumberFormat="0" applyProtection="0">
      <alignment horizontal="left" vertical="top" indent="1"/>
    </xf>
    <xf numFmtId="0" fontId="38" fillId="104" borderId="21" applyNumberFormat="0" applyProtection="0">
      <alignment horizontal="left" vertical="top" indent="1"/>
    </xf>
    <xf numFmtId="0" fontId="2" fillId="104" borderId="21" applyNumberFormat="0" applyProtection="0">
      <alignment horizontal="left" vertical="top" indent="1"/>
    </xf>
    <xf numFmtId="0" fontId="2" fillId="111" borderId="22" applyNumberFormat="0" applyProtection="0">
      <alignment horizontal="left" vertical="center" wrapText="1" indent="6"/>
    </xf>
    <xf numFmtId="0" fontId="41" fillId="41" borderId="19" applyNumberFormat="0" applyProtection="0">
      <alignment horizontal="left" vertical="center" indent="1"/>
    </xf>
    <xf numFmtId="0" fontId="41" fillId="41" borderId="19" applyNumberFormat="0" applyProtection="0">
      <alignment horizontal="left" vertical="center" indent="1"/>
    </xf>
    <xf numFmtId="0" fontId="41" fillId="41" borderId="19" applyNumberFormat="0" applyProtection="0">
      <alignment horizontal="left" vertical="center" indent="1"/>
    </xf>
    <xf numFmtId="0" fontId="41" fillId="41" borderId="19" applyNumberFormat="0" applyProtection="0">
      <alignment horizontal="left" vertical="center" indent="1"/>
    </xf>
    <xf numFmtId="0" fontId="41" fillId="41" borderId="19" applyNumberFormat="0" applyProtection="0">
      <alignment horizontal="left" vertical="center" indent="1"/>
    </xf>
    <xf numFmtId="0" fontId="41" fillId="41" borderId="19" applyNumberFormat="0" applyProtection="0">
      <alignment horizontal="left" vertical="center" indent="1"/>
    </xf>
    <xf numFmtId="0" fontId="2" fillId="112" borderId="20" applyNumberFormat="0" applyProtection="0">
      <alignment horizontal="left" vertical="center" indent="1"/>
    </xf>
    <xf numFmtId="0" fontId="38" fillId="41" borderId="21" applyNumberFormat="0" applyProtection="0">
      <alignment horizontal="left" vertical="top" indent="1"/>
    </xf>
    <xf numFmtId="0" fontId="38" fillId="41" borderId="21" applyNumberFormat="0" applyProtection="0">
      <alignment horizontal="left" vertical="top" indent="1"/>
    </xf>
    <xf numFmtId="0" fontId="38" fillId="41" borderId="21" applyNumberFormat="0" applyProtection="0">
      <alignment horizontal="left" vertical="top" indent="1"/>
    </xf>
    <xf numFmtId="0" fontId="38" fillId="41" borderId="21" applyNumberFormat="0" applyProtection="0">
      <alignment horizontal="left" vertical="top" indent="1"/>
    </xf>
    <xf numFmtId="0" fontId="38" fillId="41" borderId="21" applyNumberFormat="0" applyProtection="0">
      <alignment horizontal="left" vertical="top" indent="1"/>
    </xf>
    <xf numFmtId="0" fontId="38" fillId="41" borderId="21" applyNumberFormat="0" applyProtection="0">
      <alignment horizontal="left" vertical="top" indent="1"/>
    </xf>
    <xf numFmtId="0" fontId="38" fillId="41" borderId="21" applyNumberFormat="0" applyProtection="0">
      <alignment horizontal="left" vertical="top" indent="1"/>
    </xf>
    <xf numFmtId="0" fontId="38" fillId="41" borderId="21" applyNumberFormat="0" applyProtection="0">
      <alignment horizontal="left" vertical="top" indent="1"/>
    </xf>
    <xf numFmtId="0" fontId="2" fillId="41" borderId="21" applyNumberFormat="0" applyProtection="0">
      <alignment horizontal="left" vertical="top" indent="1"/>
    </xf>
    <xf numFmtId="0" fontId="2" fillId="0" borderId="22" applyNumberFormat="0" applyProtection="0">
      <alignment horizontal="left" vertical="center" indent="1"/>
    </xf>
    <xf numFmtId="0" fontId="41" fillId="105" borderId="19" applyNumberFormat="0" applyProtection="0">
      <alignment horizontal="left" vertical="center" indent="1"/>
    </xf>
    <xf numFmtId="0" fontId="41" fillId="105" borderId="19" applyNumberFormat="0" applyProtection="0">
      <alignment horizontal="left" vertical="center" indent="1"/>
    </xf>
    <xf numFmtId="0" fontId="41" fillId="105" borderId="19" applyNumberFormat="0" applyProtection="0">
      <alignment horizontal="left" vertical="center" indent="1"/>
    </xf>
    <xf numFmtId="0" fontId="41" fillId="105" borderId="19" applyNumberFormat="0" applyProtection="0">
      <alignment horizontal="left" vertical="center" indent="1"/>
    </xf>
    <xf numFmtId="0" fontId="41" fillId="105" borderId="19" applyNumberFormat="0" applyProtection="0">
      <alignment horizontal="left" vertical="center" indent="1"/>
    </xf>
    <xf numFmtId="0" fontId="41" fillId="105" borderId="19" applyNumberFormat="0" applyProtection="0">
      <alignment horizontal="left" vertical="center" indent="1"/>
    </xf>
    <xf numFmtId="0" fontId="2" fillId="33" borderId="20" applyNumberFormat="0" applyProtection="0">
      <alignment horizontal="left" vertical="center" indent="1"/>
    </xf>
    <xf numFmtId="0" fontId="38" fillId="105" borderId="21" applyNumberFormat="0" applyProtection="0">
      <alignment horizontal="left" vertical="top" indent="1"/>
    </xf>
    <xf numFmtId="0" fontId="38" fillId="105" borderId="21" applyNumberFormat="0" applyProtection="0">
      <alignment horizontal="left" vertical="top" indent="1"/>
    </xf>
    <xf numFmtId="0" fontId="38" fillId="105" borderId="21" applyNumberFormat="0" applyProtection="0">
      <alignment horizontal="left" vertical="top" indent="1"/>
    </xf>
    <xf numFmtId="0" fontId="38" fillId="105" borderId="21" applyNumberFormat="0" applyProtection="0">
      <alignment horizontal="left" vertical="top" indent="1"/>
    </xf>
    <xf numFmtId="0" fontId="38" fillId="105" borderId="21" applyNumberFormat="0" applyProtection="0">
      <alignment horizontal="left" vertical="top" indent="1"/>
    </xf>
    <xf numFmtId="0" fontId="38" fillId="105" borderId="21" applyNumberFormat="0" applyProtection="0">
      <alignment horizontal="left" vertical="top" indent="1"/>
    </xf>
    <xf numFmtId="0" fontId="38" fillId="105" borderId="21" applyNumberFormat="0" applyProtection="0">
      <alignment horizontal="left" vertical="top" indent="1"/>
    </xf>
    <xf numFmtId="0" fontId="38" fillId="105" borderId="21" applyNumberFormat="0" applyProtection="0">
      <alignment horizontal="left" vertical="top" indent="1"/>
    </xf>
    <xf numFmtId="0" fontId="2" fillId="105" borderId="21" applyNumberFormat="0" applyProtection="0">
      <alignment horizontal="left" vertical="top" indent="1"/>
    </xf>
    <xf numFmtId="0" fontId="2" fillId="113" borderId="8" applyNumberFormat="0">
      <protection locked="0"/>
    </xf>
    <xf numFmtId="0" fontId="2" fillId="113" borderId="8" applyNumberFormat="0">
      <protection locked="0"/>
    </xf>
    <xf numFmtId="0" fontId="38" fillId="113" borderId="24" applyNumberFormat="0">
      <protection locked="0"/>
    </xf>
    <xf numFmtId="0" fontId="38" fillId="113" borderId="24" applyNumberFormat="0">
      <protection locked="0"/>
    </xf>
    <xf numFmtId="0" fontId="38" fillId="113" borderId="24" applyNumberFormat="0">
      <protection locked="0"/>
    </xf>
    <xf numFmtId="0" fontId="38" fillId="113" borderId="24" applyNumberFormat="0">
      <protection locked="0"/>
    </xf>
    <xf numFmtId="0" fontId="38" fillId="113" borderId="24" applyNumberFormat="0">
      <protection locked="0"/>
    </xf>
    <xf numFmtId="0" fontId="38" fillId="113" borderId="24" applyNumberFormat="0">
      <protection locked="0"/>
    </xf>
    <xf numFmtId="0" fontId="38" fillId="113" borderId="24" applyNumberFormat="0">
      <protection locked="0"/>
    </xf>
    <xf numFmtId="0" fontId="38" fillId="113" borderId="24" applyNumberFormat="0">
      <protection locked="0"/>
    </xf>
    <xf numFmtId="0" fontId="2" fillId="113" borderId="8" applyNumberFormat="0">
      <protection locked="0"/>
    </xf>
    <xf numFmtId="0" fontId="48" fillId="102" borderId="25" applyBorder="0"/>
    <xf numFmtId="4" fontId="19" fillId="114" borderId="20" applyNumberFormat="0" applyProtection="0">
      <alignment vertical="center"/>
    </xf>
    <xf numFmtId="4" fontId="49" fillId="86" borderId="21" applyNumberFormat="0" applyProtection="0">
      <alignment vertical="center"/>
    </xf>
    <xf numFmtId="4" fontId="49" fillId="86" borderId="21" applyNumberFormat="0" applyProtection="0">
      <alignment vertical="center"/>
    </xf>
    <xf numFmtId="4" fontId="49" fillId="86" borderId="21" applyNumberFormat="0" applyProtection="0">
      <alignment vertical="center"/>
    </xf>
    <xf numFmtId="4" fontId="49" fillId="86" borderId="21" applyNumberFormat="0" applyProtection="0">
      <alignment vertical="center"/>
    </xf>
    <xf numFmtId="4" fontId="49" fillId="86" borderId="21" applyNumberFormat="0" applyProtection="0">
      <alignment vertical="center"/>
    </xf>
    <xf numFmtId="4" fontId="42" fillId="114" borderId="20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9" fillId="114" borderId="8" applyNumberFormat="0" applyProtection="0">
      <alignment vertical="center"/>
    </xf>
    <xf numFmtId="4" fontId="19" fillId="114" borderId="20" applyNumberFormat="0" applyProtection="0">
      <alignment horizontal="left" vertical="center" indent="1"/>
    </xf>
    <xf numFmtId="4" fontId="49" fillId="77" borderId="21" applyNumberFormat="0" applyProtection="0">
      <alignment horizontal="left" vertical="center" indent="1"/>
    </xf>
    <xf numFmtId="4" fontId="49" fillId="77" borderId="21" applyNumberFormat="0" applyProtection="0">
      <alignment horizontal="left" vertical="center" indent="1"/>
    </xf>
    <xf numFmtId="4" fontId="49" fillId="77" borderId="21" applyNumberFormat="0" applyProtection="0">
      <alignment horizontal="left" vertical="center" indent="1"/>
    </xf>
    <xf numFmtId="4" fontId="49" fillId="77" borderId="21" applyNumberFormat="0" applyProtection="0">
      <alignment horizontal="left" vertical="center" indent="1"/>
    </xf>
    <xf numFmtId="4" fontId="49" fillId="77" borderId="21" applyNumberFormat="0" applyProtection="0">
      <alignment horizontal="left" vertical="center" indent="1"/>
    </xf>
    <xf numFmtId="4" fontId="19" fillId="114" borderId="20" applyNumberFormat="0" applyProtection="0">
      <alignment horizontal="left" vertical="center" indent="1"/>
    </xf>
    <xf numFmtId="0" fontId="49" fillId="86" borderId="21" applyNumberFormat="0" applyProtection="0">
      <alignment horizontal="left" vertical="top" indent="1"/>
    </xf>
    <xf numFmtId="0" fontId="49" fillId="86" borderId="21" applyNumberFormat="0" applyProtection="0">
      <alignment horizontal="left" vertical="top" indent="1"/>
    </xf>
    <xf numFmtId="0" fontId="49" fillId="86" borderId="21" applyNumberFormat="0" applyProtection="0">
      <alignment horizontal="left" vertical="top" indent="1"/>
    </xf>
    <xf numFmtId="0" fontId="49" fillId="86" borderId="21" applyNumberFormat="0" applyProtection="0">
      <alignment horizontal="left" vertical="top" indent="1"/>
    </xf>
    <xf numFmtId="0" fontId="49" fillId="86" borderId="21" applyNumberFormat="0" applyProtection="0">
      <alignment horizontal="left" vertical="top" indent="1"/>
    </xf>
    <xf numFmtId="4" fontId="19" fillId="101" borderId="20" applyNumberFormat="0" applyProtection="0">
      <alignment horizontal="right" vertical="center"/>
    </xf>
    <xf numFmtId="4" fontId="41" fillId="0" borderId="19" applyNumberFormat="0" applyProtection="0">
      <alignment horizontal="right" vertical="center"/>
    </xf>
    <xf numFmtId="4" fontId="41" fillId="0" borderId="19" applyNumberFormat="0" applyProtection="0">
      <alignment horizontal="right" vertical="center"/>
    </xf>
    <xf numFmtId="4" fontId="41" fillId="0" borderId="19" applyNumberFormat="0" applyProtection="0">
      <alignment horizontal="right" vertical="center"/>
    </xf>
    <xf numFmtId="4" fontId="41" fillId="0" borderId="19" applyNumberFormat="0" applyProtection="0">
      <alignment horizontal="right" vertical="center"/>
    </xf>
    <xf numFmtId="4" fontId="41" fillId="0" borderId="19" applyNumberFormat="0" applyProtection="0">
      <alignment horizontal="right" vertical="center"/>
    </xf>
    <xf numFmtId="4" fontId="41" fillId="0" borderId="19" applyNumberFormat="0" applyProtection="0">
      <alignment horizontal="right" vertical="center"/>
    </xf>
    <xf numFmtId="4" fontId="42" fillId="101" borderId="20" applyNumberFormat="0" applyProtection="0">
      <alignment horizontal="right" vertical="center"/>
    </xf>
    <xf numFmtId="4" fontId="9" fillId="115" borderId="19" applyNumberFormat="0" applyProtection="0">
      <alignment horizontal="right" vertical="center"/>
    </xf>
    <xf numFmtId="4" fontId="9" fillId="115" borderId="19" applyNumberFormat="0" applyProtection="0">
      <alignment horizontal="right" vertical="center"/>
    </xf>
    <xf numFmtId="4" fontId="9" fillId="115" borderId="19" applyNumberFormat="0" applyProtection="0">
      <alignment horizontal="right" vertical="center"/>
    </xf>
    <xf numFmtId="4" fontId="9" fillId="115" borderId="19" applyNumberFormat="0" applyProtection="0">
      <alignment horizontal="right" vertical="center"/>
    </xf>
    <xf numFmtId="4" fontId="9" fillId="115" borderId="19" applyNumberFormat="0" applyProtection="0">
      <alignment horizontal="right" vertical="center"/>
    </xf>
    <xf numFmtId="0" fontId="2" fillId="33" borderId="26" applyNumberFormat="0" applyProtection="0">
      <alignment horizontal="left" vertical="center" wrapTex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4" fontId="41" fillId="47" borderId="19" applyNumberFormat="0" applyProtection="0">
      <alignment horizontal="left" vertical="center" indent="1"/>
    </xf>
    <xf numFmtId="0" fontId="47" fillId="40" borderId="22" applyNumberFormat="0" applyProtection="0">
      <alignment horizontal="center" vertical="center"/>
    </xf>
    <xf numFmtId="0" fontId="49" fillId="104" borderId="21" applyNumberFormat="0" applyProtection="0">
      <alignment horizontal="left" vertical="top" indent="1"/>
    </xf>
    <xf numFmtId="0" fontId="49" fillId="104" borderId="21" applyNumberFormat="0" applyProtection="0">
      <alignment horizontal="left" vertical="top" indent="1"/>
    </xf>
    <xf numFmtId="0" fontId="49" fillId="104" borderId="21" applyNumberFormat="0" applyProtection="0">
      <alignment horizontal="left" vertical="top" indent="1"/>
    </xf>
    <xf numFmtId="0" fontId="49" fillId="104" borderId="21" applyNumberFormat="0" applyProtection="0">
      <alignment horizontal="left" vertical="top" indent="1"/>
    </xf>
    <xf numFmtId="0" fontId="49" fillId="104" borderId="21" applyNumberFormat="0" applyProtection="0">
      <alignment horizontal="left" vertical="top" indent="1"/>
    </xf>
    <xf numFmtId="0" fontId="50" fillId="0" borderId="0" applyNumberFormat="0" applyProtection="0"/>
    <xf numFmtId="4" fontId="9" fillId="116" borderId="9" applyNumberFormat="0" applyProtection="0">
      <alignment horizontal="left" vertical="center" indent="1"/>
    </xf>
    <xf numFmtId="4" fontId="9" fillId="116" borderId="9" applyNumberFormat="0" applyProtection="0">
      <alignment horizontal="left" vertical="center" indent="1"/>
    </xf>
    <xf numFmtId="4" fontId="9" fillId="116" borderId="9" applyNumberFormat="0" applyProtection="0">
      <alignment horizontal="left" vertical="center" indent="1"/>
    </xf>
    <xf numFmtId="4" fontId="9" fillId="116" borderId="9" applyNumberFormat="0" applyProtection="0">
      <alignment horizontal="left" vertical="center" indent="1"/>
    </xf>
    <xf numFmtId="4" fontId="9" fillId="116" borderId="9" applyNumberFormat="0" applyProtection="0">
      <alignment horizontal="left" vertical="center" indent="1"/>
    </xf>
    <xf numFmtId="0" fontId="41" fillId="117" borderId="8"/>
    <xf numFmtId="0" fontId="41" fillId="117" borderId="8"/>
    <xf numFmtId="4" fontId="40" fillId="101" borderId="20" applyNumberFormat="0" applyProtection="0">
      <alignment horizontal="right" vertical="center"/>
    </xf>
    <xf numFmtId="4" fontId="9" fillId="113" borderId="19" applyNumberFormat="0" applyProtection="0">
      <alignment horizontal="right" vertical="center"/>
    </xf>
    <xf numFmtId="4" fontId="9" fillId="113" borderId="19" applyNumberFormat="0" applyProtection="0">
      <alignment horizontal="right" vertical="center"/>
    </xf>
    <xf numFmtId="4" fontId="9" fillId="113" borderId="19" applyNumberFormat="0" applyProtection="0">
      <alignment horizontal="right" vertical="center"/>
    </xf>
    <xf numFmtId="4" fontId="9" fillId="113" borderId="19" applyNumberFormat="0" applyProtection="0">
      <alignment horizontal="right" vertical="center"/>
    </xf>
    <xf numFmtId="4" fontId="9" fillId="113" borderId="19" applyNumberFormat="0" applyProtection="0">
      <alignment horizontal="right" vertical="center"/>
    </xf>
    <xf numFmtId="0" fontId="9" fillId="0" borderId="0" applyNumberFormat="0" applyFill="0" applyBorder="0" applyAlignment="0" applyProtection="0"/>
    <xf numFmtId="2" fontId="51" fillId="118" borderId="27" applyProtection="0"/>
    <xf numFmtId="2" fontId="51" fillId="118" borderId="27" applyProtection="0"/>
    <xf numFmtId="2" fontId="52" fillId="0" borderId="0" applyFill="0" applyBorder="0" applyProtection="0"/>
    <xf numFmtId="2" fontId="8" fillId="0" borderId="0" applyFill="0" applyBorder="0" applyProtection="0"/>
    <xf numFmtId="2" fontId="8" fillId="119" borderId="27" applyProtection="0"/>
    <xf numFmtId="2" fontId="8" fillId="120" borderId="27" applyProtection="0"/>
    <xf numFmtId="2" fontId="8" fillId="121" borderId="27" applyProtection="0"/>
    <xf numFmtId="2" fontId="8" fillId="121" borderId="27" applyProtection="0">
      <alignment horizontal="center"/>
    </xf>
    <xf numFmtId="2" fontId="8" fillId="120" borderId="27" applyProtection="0">
      <alignment horizontal="center"/>
    </xf>
    <xf numFmtId="49" fontId="19" fillId="0" borderId="0" applyFill="0" applyBorder="0" applyAlignment="0"/>
    <xf numFmtId="176" fontId="19" fillId="0" borderId="0" applyFill="0" applyBorder="0" applyAlignment="0"/>
    <xf numFmtId="177" fontId="19" fillId="0" borderId="0" applyFill="0" applyBorder="0" applyAlignment="0"/>
    <xf numFmtId="0" fontId="9" fillId="0" borderId="9">
      <alignment horizontal="left" vertical="top" wrapText="1"/>
    </xf>
    <xf numFmtId="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56" fillId="5" borderId="1" applyNumberFormat="0" applyAlignment="0" applyProtection="0"/>
    <xf numFmtId="0" fontId="57" fillId="6" borderId="2" applyNumberFormat="0" applyAlignment="0" applyProtection="0"/>
    <xf numFmtId="0" fontId="58" fillId="6" borderId="1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6" applyNumberFormat="0" applyFill="0" applyAlignment="0" applyProtection="0"/>
    <xf numFmtId="0" fontId="61" fillId="7" borderId="4" applyNumberFormat="0" applyAlignment="0" applyProtection="0"/>
    <xf numFmtId="0" fontId="62" fillId="4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178" fontId="6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6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78" fontId="64" fillId="0" borderId="0"/>
    <xf numFmtId="0" fontId="22" fillId="0" borderId="0"/>
    <xf numFmtId="0" fontId="3" fillId="0" borderId="0"/>
    <xf numFmtId="0" fontId="2" fillId="0" borderId="0"/>
    <xf numFmtId="0" fontId="3" fillId="0" borderId="0">
      <alignment vertical="top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63" fillId="0" borderId="0"/>
    <xf numFmtId="0" fontId="67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11" fillId="8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0" borderId="29"/>
    <xf numFmtId="0" fontId="70" fillId="0" borderId="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30" applyBorder="0" applyAlignment="0">
      <alignment horizontal="left" wrapText="1"/>
    </xf>
    <xf numFmtId="0" fontId="71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7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41" fillId="0" borderId="0"/>
    <xf numFmtId="180" fontId="2" fillId="0" borderId="0" applyFill="0" applyBorder="0" applyAlignment="0" applyProtection="0"/>
    <xf numFmtId="165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3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164" fontId="75" fillId="0" borderId="0" xfId="0" applyNumberFormat="1" applyFont="1" applyFill="1" applyBorder="1" applyAlignment="1">
      <alignment horizontal="center" vertical="center" wrapText="1"/>
    </xf>
    <xf numFmtId="164" fontId="74" fillId="0" borderId="0" xfId="0" applyNumberFormat="1" applyFont="1" applyFill="1" applyBorder="1" applyAlignment="1">
      <alignment horizontal="center" vertical="center" wrapText="1"/>
    </xf>
    <xf numFmtId="164" fontId="74" fillId="0" borderId="0" xfId="0" applyNumberFormat="1" applyFont="1" applyFill="1" applyBorder="1" applyAlignment="1">
      <alignment vertical="center" wrapText="1"/>
    </xf>
    <xf numFmtId="0" fontId="76" fillId="0" borderId="0" xfId="2" applyFont="1" applyFill="1"/>
    <xf numFmtId="0" fontId="76" fillId="0" borderId="0" xfId="3" applyFont="1" applyFill="1"/>
    <xf numFmtId="0" fontId="75" fillId="0" borderId="0" xfId="3" applyFont="1" applyFill="1" applyAlignment="1">
      <alignment horizontal="center" vertical="center" wrapText="1"/>
    </xf>
    <xf numFmtId="0" fontId="74" fillId="0" borderId="0" xfId="2" applyFont="1" applyFill="1" applyBorder="1"/>
    <xf numFmtId="166" fontId="74" fillId="0" borderId="0" xfId="2" applyNumberFormat="1" applyFont="1" applyFill="1" applyBorder="1" applyAlignment="1">
      <alignment horizontal="center" vertical="center"/>
    </xf>
    <xf numFmtId="166" fontId="77" fillId="0" borderId="0" xfId="2" applyNumberFormat="1" applyFont="1" applyFill="1" applyBorder="1" applyAlignment="1">
      <alignment horizontal="center" vertical="center"/>
    </xf>
    <xf numFmtId="0" fontId="74" fillId="0" borderId="0" xfId="2" applyFont="1" applyFill="1"/>
    <xf numFmtId="0" fontId="75" fillId="0" borderId="0" xfId="3" applyFont="1" applyFill="1"/>
    <xf numFmtId="0" fontId="75" fillId="0" borderId="0" xfId="2" applyFont="1" applyFill="1"/>
    <xf numFmtId="164" fontId="75" fillId="0" borderId="0" xfId="2" applyNumberFormat="1" applyFont="1" applyFill="1"/>
    <xf numFmtId="182" fontId="75" fillId="0" borderId="0" xfId="728" applyNumberFormat="1" applyFont="1" applyFill="1"/>
    <xf numFmtId="0" fontId="74" fillId="0" borderId="0" xfId="2" applyFont="1" applyFill="1" applyAlignment="1">
      <alignment horizontal="left" vertical="center" wrapText="1"/>
    </xf>
    <xf numFmtId="181" fontId="75" fillId="0" borderId="0" xfId="2" applyNumberFormat="1" applyFont="1" applyFill="1"/>
    <xf numFmtId="10" fontId="75" fillId="0" borderId="0" xfId="728" applyNumberFormat="1" applyFont="1" applyFill="1" applyAlignment="1">
      <alignment horizontal="center" vertical="center" wrapText="1"/>
    </xf>
    <xf numFmtId="182" fontId="75" fillId="0" borderId="0" xfId="728" applyNumberFormat="1" applyFont="1" applyFill="1" applyAlignment="1">
      <alignment horizontal="center" vertical="center" wrapText="1"/>
    </xf>
    <xf numFmtId="0" fontId="74" fillId="0" borderId="17" xfId="2" applyFont="1" applyFill="1" applyBorder="1" applyAlignment="1">
      <alignment horizontal="center" vertical="center" wrapText="1"/>
    </xf>
    <xf numFmtId="0" fontId="75" fillId="0" borderId="17" xfId="2" applyFont="1" applyFill="1" applyBorder="1" applyAlignment="1">
      <alignment horizontal="left" vertical="center" wrapText="1"/>
    </xf>
    <xf numFmtId="181" fontId="75" fillId="0" borderId="17" xfId="1" applyNumberFormat="1" applyFont="1" applyFill="1" applyBorder="1" applyAlignment="1">
      <alignment horizontal="center" vertical="center" wrapText="1"/>
    </xf>
    <xf numFmtId="181" fontId="74" fillId="0" borderId="17" xfId="1" applyNumberFormat="1" applyFont="1" applyFill="1" applyBorder="1" applyAlignment="1">
      <alignment horizontal="center" vertical="center" wrapText="1"/>
    </xf>
    <xf numFmtId="0" fontId="74" fillId="0" borderId="17" xfId="2" applyFont="1" applyFill="1" applyBorder="1" applyAlignment="1">
      <alignment horizontal="center" vertical="center" wrapText="1"/>
    </xf>
    <xf numFmtId="0" fontId="74" fillId="0" borderId="0" xfId="2" applyFont="1" applyFill="1" applyAlignment="1">
      <alignment horizontal="left" vertical="center" wrapText="1"/>
    </xf>
    <xf numFmtId="0" fontId="74" fillId="0" borderId="0" xfId="2" applyFont="1" applyFill="1" applyAlignment="1">
      <alignment horizontal="right" vertical="center" wrapText="1"/>
    </xf>
    <xf numFmtId="0" fontId="76" fillId="0" borderId="0" xfId="2" applyFont="1" applyFill="1" applyBorder="1" applyAlignment="1">
      <alignment horizontal="right" vertical="center" wrapText="1"/>
    </xf>
    <xf numFmtId="164" fontId="74" fillId="0" borderId="0" xfId="0" applyNumberFormat="1" applyFont="1" applyFill="1" applyBorder="1" applyAlignment="1">
      <alignment horizontal="right" vertical="center" wrapText="1"/>
    </xf>
    <xf numFmtId="0" fontId="74" fillId="0" borderId="0" xfId="0" applyNumberFormat="1" applyFont="1" applyFill="1" applyBorder="1" applyAlignment="1">
      <alignment horizontal="center" vertical="center" wrapText="1"/>
    </xf>
  </cellXfs>
  <cellStyles count="729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3"/>
    <cellStyle name="Обычный 2 3" xfId="629"/>
    <cellStyle name="Обычный 2 4" xfId="630"/>
    <cellStyle name="Обычный 2 5" xfId="631"/>
    <cellStyle name="Обычный 2 6" xfId="632"/>
    <cellStyle name="Обычный 2 7" xfId="633"/>
    <cellStyle name="Обычный 2 8" xfId="634"/>
    <cellStyle name="Обычный 2 9" xfId="635"/>
    <cellStyle name="Обычный 2_Т-НахВТО-газ-28.09.12" xfId="636"/>
    <cellStyle name="Обычный 20" xfId="637"/>
    <cellStyle name="Обычный 21" xfId="638"/>
    <cellStyle name="Обычный 22" xfId="639"/>
    <cellStyle name="Обычный 23" xfId="640"/>
    <cellStyle name="Обычный 24" xfId="641"/>
    <cellStyle name="Обычный 25" xfId="642"/>
    <cellStyle name="Обычный 26" xfId="643"/>
    <cellStyle name="Обычный 27" xfId="644"/>
    <cellStyle name="Обычный 28" xfId="645"/>
    <cellStyle name="Обычный 29" xfId="646"/>
    <cellStyle name="Обычный 3" xfId="647"/>
    <cellStyle name="Обычный 3 2" xfId="648"/>
    <cellStyle name="Обычный 3 3" xfId="649"/>
    <cellStyle name="Обычный 3 4" xfId="650"/>
    <cellStyle name="Обычный 3 5" xfId="651"/>
    <cellStyle name="Обычный 3_RZD_2009-2030_macromodel_090518" xfId="652"/>
    <cellStyle name="Обычный 4" xfId="653"/>
    <cellStyle name="Обычный 4 2" xfId="654"/>
    <cellStyle name="Обычный 4 2 2" xfId="655"/>
    <cellStyle name="Обычный 4 2_Т-НахВТО-газ-28.09.12" xfId="656"/>
    <cellStyle name="Обычный 4_ЦФ запрос2008-2009" xfId="657"/>
    <cellStyle name="Обычный 5" xfId="658"/>
    <cellStyle name="Обычный 6" xfId="659"/>
    <cellStyle name="Обычный 6 2" xfId="660"/>
    <cellStyle name="Обычный 7" xfId="661"/>
    <cellStyle name="Обычный 8" xfId="662"/>
    <cellStyle name="Обычный 9" xfId="663"/>
    <cellStyle name="Обычный_Приложение 12" xfId="2"/>
    <cellStyle name="Плохой 2" xfId="664"/>
    <cellStyle name="Пояснение 2" xfId="665"/>
    <cellStyle name="Примечание 2" xfId="666"/>
    <cellStyle name="Процентный" xfId="728" builtinId="5"/>
    <cellStyle name="Процентный 10" xfId="667"/>
    <cellStyle name="Процентный 11" xfId="668"/>
    <cellStyle name="Процентный 12" xfId="669"/>
    <cellStyle name="Процентный 13" xfId="670"/>
    <cellStyle name="Процентный 14" xfId="671"/>
    <cellStyle name="Процентный 2" xfId="672"/>
    <cellStyle name="Процентный 2 2" xfId="673"/>
    <cellStyle name="Процентный 2 2 2" xfId="674"/>
    <cellStyle name="Процентный 3" xfId="675"/>
    <cellStyle name="Процентный 4" xfId="676"/>
    <cellStyle name="Процентный 5" xfId="677"/>
    <cellStyle name="Процентный 6" xfId="678"/>
    <cellStyle name="Процентный 7" xfId="679"/>
    <cellStyle name="Процентный 8" xfId="680"/>
    <cellStyle name="Процентный 9" xfId="681"/>
    <cellStyle name="Сверхулин" xfId="682"/>
    <cellStyle name="Связанная ячейка 2" xfId="683"/>
    <cellStyle name="Стиль 1" xfId="684"/>
    <cellStyle name="Стиль 1 2" xfId="685"/>
    <cellStyle name="Стиль 1 3" xfId="686"/>
    <cellStyle name="Стиль 1 4" xfId="687"/>
    <cellStyle name="Стиль 1 5" xfId="688"/>
    <cellStyle name="Стиль 1 6" xfId="689"/>
    <cellStyle name="Стиль 1 7" xfId="690"/>
    <cellStyle name="Стиль 1_Книга2" xfId="691"/>
    <cellStyle name="ТаблицаТекст" xfId="692"/>
    <cellStyle name="Текст предупреждения 2" xfId="693"/>
    <cellStyle name="Тысячи [0]_Chart1 (Sales &amp; Costs)" xfId="694"/>
    <cellStyle name="Тысячи_Chart1 (Sales &amp; Costs)" xfId="695"/>
    <cellStyle name="Финансовый" xfId="1" builtinId="3"/>
    <cellStyle name="Финансовый 10" xfId="696"/>
    <cellStyle name="Финансовый 11" xfId="697"/>
    <cellStyle name="Финансовый 12" xfId="698"/>
    <cellStyle name="Финансовый 13" xfId="699"/>
    <cellStyle name="Финансовый 14" xfId="700"/>
    <cellStyle name="Финансовый 15" xfId="701"/>
    <cellStyle name="Финансовый 16" xfId="702"/>
    <cellStyle name="Финансовый 17" xfId="703"/>
    <cellStyle name="Финансовый 2" xfId="704"/>
    <cellStyle name="Финансовый 2 10" xfId="705"/>
    <cellStyle name="Финансовый 2 2" xfId="706"/>
    <cellStyle name="Финансовый 2 2 2" xfId="707"/>
    <cellStyle name="Финансовый 2 2 2 2" xfId="708"/>
    <cellStyle name="Финансовый 2 2 3" xfId="709"/>
    <cellStyle name="Финансовый 2 2 4" xfId="710"/>
    <cellStyle name="Финансовый 2 3" xfId="711"/>
    <cellStyle name="Финансовый 2 3 2" xfId="712"/>
    <cellStyle name="Финансовый 2 4" xfId="713"/>
    <cellStyle name="Финансовый 2 5" xfId="714"/>
    <cellStyle name="Финансовый 2 6" xfId="715"/>
    <cellStyle name="Финансовый 2 7" xfId="716"/>
    <cellStyle name="Финансовый 2 8" xfId="717"/>
    <cellStyle name="Финансовый 2 9" xfId="718"/>
    <cellStyle name="Финансовый 3" xfId="719"/>
    <cellStyle name="Финансовый 4" xfId="720"/>
    <cellStyle name="Финансовый 4 2" xfId="721"/>
    <cellStyle name="Финансовый 5" xfId="722"/>
    <cellStyle name="Финансовый 6" xfId="723"/>
    <cellStyle name="Финансовый 7" xfId="724"/>
    <cellStyle name="Финансовый 8" xfId="725"/>
    <cellStyle name="Финансовый 9" xfId="726"/>
    <cellStyle name="Хороший 2" xfId="7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zoomScale="80" zoomScaleNormal="80" workbookViewId="0">
      <selection activeCell="A26" sqref="A26"/>
    </sheetView>
  </sheetViews>
  <sheetFormatPr defaultRowHeight="19.5" x14ac:dyDescent="0.3"/>
  <cols>
    <col min="1" max="1" width="55.5703125" style="12" customWidth="1"/>
    <col min="2" max="2" width="23.7109375" style="12" customWidth="1"/>
    <col min="3" max="3" width="23.7109375" style="12" bestFit="1" customWidth="1"/>
    <col min="4" max="10" width="23.7109375" style="12" customWidth="1"/>
    <col min="11" max="12" width="9.140625" style="11"/>
    <col min="13" max="13" width="16.42578125" style="11" hidden="1" customWidth="1"/>
    <col min="14" max="14" width="12.42578125" style="11" hidden="1" customWidth="1"/>
    <col min="15" max="15" width="0" style="11" hidden="1" customWidth="1"/>
    <col min="16" max="16" width="16.42578125" style="11" hidden="1" customWidth="1"/>
    <col min="17" max="17" width="18.28515625" style="11" hidden="1" customWidth="1"/>
    <col min="18" max="19" width="16.42578125" style="11" bestFit="1" customWidth="1"/>
    <col min="20" max="16384" width="9.140625" style="11"/>
  </cols>
  <sheetData>
    <row r="1" spans="1:18" s="1" customFormat="1" x14ac:dyDescent="0.25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</row>
    <row r="2" spans="1:18" s="1" customFormat="1" ht="18.7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8" s="1" customFormat="1" x14ac:dyDescent="0.25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</row>
    <row r="4" spans="1:18" s="2" customFormat="1" ht="18.75" customHeight="1" x14ac:dyDescent="0.25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</row>
    <row r="5" spans="1:18" s="2" customFormat="1" x14ac:dyDescent="0.25">
      <c r="A5" s="3"/>
    </row>
    <row r="6" spans="1:18" s="2" customFormat="1" ht="78" customHeight="1" x14ac:dyDescent="0.25">
      <c r="A6" s="28" t="s">
        <v>23</v>
      </c>
      <c r="B6" s="28"/>
      <c r="C6" s="28"/>
      <c r="D6" s="28"/>
      <c r="E6" s="28"/>
      <c r="F6" s="28"/>
      <c r="G6" s="28"/>
      <c r="H6" s="28"/>
      <c r="I6" s="28"/>
      <c r="J6" s="28"/>
    </row>
    <row r="7" spans="1:18" s="5" customFormat="1" ht="20.25" x14ac:dyDescent="0.35">
      <c r="A7" s="4"/>
      <c r="B7" s="4"/>
      <c r="C7" s="26" t="s">
        <v>1</v>
      </c>
      <c r="D7" s="26"/>
      <c r="E7" s="26"/>
      <c r="F7" s="26"/>
      <c r="G7" s="26"/>
      <c r="H7" s="26"/>
      <c r="I7" s="26"/>
      <c r="J7" s="26"/>
    </row>
    <row r="8" spans="1:18" s="6" customFormat="1" ht="42.75" customHeight="1" x14ac:dyDescent="0.25">
      <c r="A8" s="23" t="s">
        <v>2</v>
      </c>
      <c r="B8" s="23" t="s">
        <v>18</v>
      </c>
      <c r="C8" s="23" t="s">
        <v>17</v>
      </c>
      <c r="D8" s="23"/>
      <c r="E8" s="23" t="s">
        <v>19</v>
      </c>
      <c r="F8" s="23" t="s">
        <v>17</v>
      </c>
      <c r="G8" s="23"/>
      <c r="H8" s="23" t="s">
        <v>24</v>
      </c>
      <c r="I8" s="23" t="s">
        <v>17</v>
      </c>
      <c r="J8" s="23"/>
    </row>
    <row r="9" spans="1:18" s="6" customFormat="1" ht="96" customHeight="1" x14ac:dyDescent="0.25">
      <c r="A9" s="23"/>
      <c r="B9" s="23"/>
      <c r="C9" s="19" t="s">
        <v>20</v>
      </c>
      <c r="D9" s="19" t="s">
        <v>21</v>
      </c>
      <c r="E9" s="23"/>
      <c r="F9" s="19" t="s">
        <v>20</v>
      </c>
      <c r="G9" s="19" t="s">
        <v>21</v>
      </c>
      <c r="H9" s="23"/>
      <c r="I9" s="19" t="s">
        <v>20</v>
      </c>
      <c r="J9" s="19" t="s">
        <v>21</v>
      </c>
    </row>
    <row r="10" spans="1:18" s="6" customFormat="1" ht="45" customHeight="1" x14ac:dyDescent="0.25">
      <c r="A10" s="20" t="s">
        <v>6</v>
      </c>
      <c r="B10" s="21">
        <f>SUM(C10:D10)</f>
        <v>2276.2000000000003</v>
      </c>
      <c r="C10" s="21">
        <v>2267.8000000000002</v>
      </c>
      <c r="D10" s="21">
        <v>8.4</v>
      </c>
      <c r="E10" s="21">
        <f t="shared" ref="E10:E21" si="0">SUM(F10:G10)</f>
        <v>0</v>
      </c>
      <c r="F10" s="21">
        <f>0</f>
        <v>0</v>
      </c>
      <c r="G10" s="21"/>
      <c r="H10" s="21">
        <f t="shared" ref="H10:H21" si="1">SUM(I10:J10)</f>
        <v>0</v>
      </c>
      <c r="I10" s="21">
        <f>0</f>
        <v>0</v>
      </c>
      <c r="J10" s="21"/>
      <c r="M10" s="6">
        <f>500</f>
        <v>500</v>
      </c>
      <c r="N10" s="6">
        <v>2267.8000000000002</v>
      </c>
      <c r="O10" s="18">
        <v>3.7146522974010063E-3</v>
      </c>
      <c r="P10" s="6">
        <f>N10*O10</f>
        <v>8.4240884800460023</v>
      </c>
      <c r="Q10" s="6">
        <f>ROUND(P10,1)</f>
        <v>8.4</v>
      </c>
      <c r="R10" s="17"/>
    </row>
    <row r="11" spans="1:18" s="6" customFormat="1" ht="45" customHeight="1" x14ac:dyDescent="0.25">
      <c r="A11" s="20" t="s">
        <v>3</v>
      </c>
      <c r="B11" s="21">
        <f t="shared" ref="B11:B21" si="2">SUM(C11:D11)</f>
        <v>12483</v>
      </c>
      <c r="C11" s="21">
        <v>12436.8</v>
      </c>
      <c r="D11" s="21">
        <v>46.2</v>
      </c>
      <c r="E11" s="21">
        <f t="shared" si="0"/>
        <v>11640.5</v>
      </c>
      <c r="F11" s="21">
        <v>11640.5</v>
      </c>
      <c r="G11" s="21"/>
      <c r="H11" s="21">
        <f t="shared" si="1"/>
        <v>11537.1</v>
      </c>
      <c r="I11" s="21">
        <v>11537.1</v>
      </c>
      <c r="J11" s="21"/>
      <c r="M11" s="6">
        <v>500</v>
      </c>
      <c r="N11" s="6">
        <v>12436.8</v>
      </c>
      <c r="O11" s="18">
        <v>3.7146522974010063E-3</v>
      </c>
      <c r="P11" s="6">
        <f t="shared" ref="P11:P21" si="3">N11*O11</f>
        <v>46.198387692316835</v>
      </c>
      <c r="Q11" s="6">
        <f t="shared" ref="Q11:Q21" si="4">ROUND(P11,1)</f>
        <v>46.2</v>
      </c>
      <c r="R11" s="17"/>
    </row>
    <row r="12" spans="1:18" s="6" customFormat="1" ht="45" customHeight="1" x14ac:dyDescent="0.25">
      <c r="A12" s="20" t="s">
        <v>4</v>
      </c>
      <c r="B12" s="21">
        <f t="shared" si="2"/>
        <v>10775.8</v>
      </c>
      <c r="C12" s="21">
        <v>10735.9</v>
      </c>
      <c r="D12" s="21">
        <v>39.9</v>
      </c>
      <c r="E12" s="21">
        <f t="shared" si="0"/>
        <v>11152</v>
      </c>
      <c r="F12" s="21">
        <v>11152</v>
      </c>
      <c r="G12" s="21"/>
      <c r="H12" s="21">
        <f t="shared" si="1"/>
        <v>11021.5</v>
      </c>
      <c r="I12" s="21">
        <v>11021.5</v>
      </c>
      <c r="J12" s="21"/>
      <c r="M12" s="6">
        <v>500</v>
      </c>
      <c r="N12" s="6">
        <v>10735.9</v>
      </c>
      <c r="O12" s="18">
        <v>3.7146522974010063E-3</v>
      </c>
      <c r="P12" s="6">
        <f t="shared" si="3"/>
        <v>39.880135599667462</v>
      </c>
      <c r="Q12" s="6">
        <f t="shared" si="4"/>
        <v>39.9</v>
      </c>
      <c r="R12" s="17"/>
    </row>
    <row r="13" spans="1:18" s="6" customFormat="1" ht="45" customHeight="1" x14ac:dyDescent="0.25">
      <c r="A13" s="20" t="s">
        <v>5</v>
      </c>
      <c r="B13" s="21">
        <f t="shared" si="2"/>
        <v>17195.899999999998</v>
      </c>
      <c r="C13" s="21">
        <v>17132.3</v>
      </c>
      <c r="D13" s="21">
        <v>63.6</v>
      </c>
      <c r="E13" s="21">
        <f t="shared" si="0"/>
        <v>16532.2</v>
      </c>
      <c r="F13" s="21">
        <v>16532.2</v>
      </c>
      <c r="G13" s="21"/>
      <c r="H13" s="21">
        <f t="shared" si="1"/>
        <v>16374.6</v>
      </c>
      <c r="I13" s="21">
        <v>16374.6</v>
      </c>
      <c r="J13" s="21"/>
      <c r="M13" s="6">
        <v>500</v>
      </c>
      <c r="N13" s="6">
        <v>17132.3</v>
      </c>
      <c r="O13" s="18">
        <v>3.7146522974010063E-3</v>
      </c>
      <c r="P13" s="6">
        <f t="shared" si="3"/>
        <v>63.640537554763256</v>
      </c>
      <c r="Q13" s="6">
        <f t="shared" si="4"/>
        <v>63.6</v>
      </c>
      <c r="R13" s="17"/>
    </row>
    <row r="14" spans="1:18" s="6" customFormat="1" ht="45" customHeight="1" x14ac:dyDescent="0.25">
      <c r="A14" s="20" t="s">
        <v>7</v>
      </c>
      <c r="B14" s="21">
        <f t="shared" si="2"/>
        <v>15590.400000000001</v>
      </c>
      <c r="C14" s="21">
        <v>15532.7</v>
      </c>
      <c r="D14" s="21">
        <v>57.7</v>
      </c>
      <c r="E14" s="21">
        <f t="shared" si="0"/>
        <v>13594.7</v>
      </c>
      <c r="F14" s="21">
        <v>13594.7</v>
      </c>
      <c r="G14" s="21"/>
      <c r="H14" s="21">
        <f t="shared" si="1"/>
        <v>13483.9</v>
      </c>
      <c r="I14" s="21">
        <v>13483.9</v>
      </c>
      <c r="J14" s="21"/>
      <c r="M14" s="6">
        <v>500</v>
      </c>
      <c r="N14" s="6">
        <v>15532.7</v>
      </c>
      <c r="O14" s="18">
        <v>3.7146522974010063E-3</v>
      </c>
      <c r="P14" s="6">
        <f t="shared" si="3"/>
        <v>57.698579739840611</v>
      </c>
      <c r="Q14" s="6">
        <f t="shared" si="4"/>
        <v>57.7</v>
      </c>
      <c r="R14" s="17"/>
    </row>
    <row r="15" spans="1:18" s="6" customFormat="1" ht="45" customHeight="1" x14ac:dyDescent="0.25">
      <c r="A15" s="20" t="s">
        <v>8</v>
      </c>
      <c r="B15" s="21">
        <f t="shared" si="2"/>
        <v>18311.899999999998</v>
      </c>
      <c r="C15" s="21">
        <v>18244.099999999999</v>
      </c>
      <c r="D15" s="21">
        <v>67.8</v>
      </c>
      <c r="E15" s="21">
        <f t="shared" si="0"/>
        <v>15021.8</v>
      </c>
      <c r="F15" s="21">
        <v>15021.8</v>
      </c>
      <c r="G15" s="21"/>
      <c r="H15" s="21">
        <f t="shared" si="1"/>
        <v>14851.4</v>
      </c>
      <c r="I15" s="21">
        <v>14851.4</v>
      </c>
      <c r="J15" s="21"/>
      <c r="M15" s="6">
        <v>500</v>
      </c>
      <c r="N15" s="6">
        <v>18244.099999999999</v>
      </c>
      <c r="O15" s="18">
        <v>3.7146522974010063E-3</v>
      </c>
      <c r="P15" s="6">
        <f t="shared" si="3"/>
        <v>67.770487979013694</v>
      </c>
      <c r="Q15" s="6">
        <f t="shared" si="4"/>
        <v>67.8</v>
      </c>
      <c r="R15" s="17"/>
    </row>
    <row r="16" spans="1:18" s="6" customFormat="1" ht="45" customHeight="1" x14ac:dyDescent="0.25">
      <c r="A16" s="20" t="s">
        <v>9</v>
      </c>
      <c r="B16" s="21">
        <f t="shared" si="2"/>
        <v>1531.7999999999986</v>
      </c>
      <c r="C16" s="21">
        <v>1526.0999999999985</v>
      </c>
      <c r="D16" s="21">
        <v>5.7</v>
      </c>
      <c r="E16" s="21">
        <f t="shared" si="0"/>
        <v>0</v>
      </c>
      <c r="F16" s="21">
        <v>0</v>
      </c>
      <c r="G16" s="21"/>
      <c r="H16" s="21">
        <f t="shared" si="1"/>
        <v>0</v>
      </c>
      <c r="I16" s="21">
        <v>0</v>
      </c>
      <c r="J16" s="21"/>
      <c r="M16" s="6">
        <v>500</v>
      </c>
      <c r="N16" s="6">
        <v>1526.0999999999985</v>
      </c>
      <c r="O16" s="18">
        <v>3.7146522974010063E-3</v>
      </c>
      <c r="P16" s="6">
        <f t="shared" si="3"/>
        <v>5.6689308710636706</v>
      </c>
      <c r="Q16" s="6">
        <f t="shared" si="4"/>
        <v>5.7</v>
      </c>
      <c r="R16" s="17"/>
    </row>
    <row r="17" spans="1:18" s="6" customFormat="1" ht="45" customHeight="1" x14ac:dyDescent="0.25">
      <c r="A17" s="20" t="s">
        <v>10</v>
      </c>
      <c r="B17" s="21">
        <f t="shared" si="2"/>
        <v>3817.1</v>
      </c>
      <c r="C17" s="21">
        <v>3803</v>
      </c>
      <c r="D17" s="21">
        <v>14.1</v>
      </c>
      <c r="E17" s="21">
        <f t="shared" si="0"/>
        <v>208.7</v>
      </c>
      <c r="F17" s="21">
        <v>208.7</v>
      </c>
      <c r="G17" s="21"/>
      <c r="H17" s="21">
        <f t="shared" si="1"/>
        <v>89.1</v>
      </c>
      <c r="I17" s="21">
        <v>89.1</v>
      </c>
      <c r="J17" s="21"/>
      <c r="M17" s="6">
        <v>500</v>
      </c>
      <c r="N17" s="6">
        <v>3803</v>
      </c>
      <c r="O17" s="18">
        <v>3.7146522974010063E-3</v>
      </c>
      <c r="P17" s="6">
        <f t="shared" si="3"/>
        <v>14.126822687016027</v>
      </c>
      <c r="Q17" s="6">
        <f t="shared" si="4"/>
        <v>14.1</v>
      </c>
      <c r="R17" s="17"/>
    </row>
    <row r="18" spans="1:18" s="6" customFormat="1" ht="45" customHeight="1" x14ac:dyDescent="0.25">
      <c r="A18" s="20" t="s">
        <v>11</v>
      </c>
      <c r="B18" s="21">
        <f t="shared" si="2"/>
        <v>20725.3</v>
      </c>
      <c r="C18" s="21">
        <v>20648.599999999999</v>
      </c>
      <c r="D18" s="21">
        <v>76.7</v>
      </c>
      <c r="E18" s="21">
        <f t="shared" si="0"/>
        <v>18801.8</v>
      </c>
      <c r="F18" s="21">
        <v>18801.8</v>
      </c>
      <c r="G18" s="21"/>
      <c r="H18" s="21">
        <f t="shared" si="1"/>
        <v>18612</v>
      </c>
      <c r="I18" s="21">
        <v>18612</v>
      </c>
      <c r="J18" s="21"/>
      <c r="M18" s="6">
        <v>500</v>
      </c>
      <c r="N18" s="6">
        <v>20648.599999999999</v>
      </c>
      <c r="O18" s="18">
        <v>3.7146522974010063E-3</v>
      </c>
      <c r="P18" s="6">
        <f t="shared" si="3"/>
        <v>76.702369428114409</v>
      </c>
      <c r="Q18" s="6">
        <f t="shared" si="4"/>
        <v>76.7</v>
      </c>
      <c r="R18" s="17"/>
    </row>
    <row r="19" spans="1:18" s="6" customFormat="1" ht="45" customHeight="1" x14ac:dyDescent="0.25">
      <c r="A19" s="20" t="s">
        <v>12</v>
      </c>
      <c r="B19" s="21">
        <f t="shared" si="2"/>
        <v>14013.800000000001</v>
      </c>
      <c r="C19" s="21">
        <v>13961.900000000001</v>
      </c>
      <c r="D19" s="21">
        <v>51.9</v>
      </c>
      <c r="E19" s="21">
        <f t="shared" si="0"/>
        <v>14559.4</v>
      </c>
      <c r="F19" s="21">
        <v>14559.4</v>
      </c>
      <c r="G19" s="21"/>
      <c r="H19" s="21">
        <f t="shared" si="1"/>
        <v>14381.2</v>
      </c>
      <c r="I19" s="21">
        <v>14381.2</v>
      </c>
      <c r="J19" s="21"/>
      <c r="M19" s="6">
        <v>500</v>
      </c>
      <c r="N19" s="6">
        <v>13961.900000000001</v>
      </c>
      <c r="O19" s="18">
        <v>3.7146522974010063E-3</v>
      </c>
      <c r="P19" s="6">
        <f t="shared" si="3"/>
        <v>51.863603911083118</v>
      </c>
      <c r="Q19" s="6">
        <f t="shared" si="4"/>
        <v>51.9</v>
      </c>
      <c r="R19" s="17"/>
    </row>
    <row r="20" spans="1:18" s="6" customFormat="1" ht="45" customHeight="1" x14ac:dyDescent="0.25">
      <c r="A20" s="20" t="s">
        <v>13</v>
      </c>
      <c r="B20" s="21">
        <f t="shared" si="2"/>
        <v>6159.4000000000005</v>
      </c>
      <c r="C20" s="21">
        <v>6136.6</v>
      </c>
      <c r="D20" s="21">
        <v>22.8</v>
      </c>
      <c r="E20" s="21">
        <f t="shared" si="0"/>
        <v>6064.3</v>
      </c>
      <c r="F20" s="21">
        <v>6064.3</v>
      </c>
      <c r="G20" s="21"/>
      <c r="H20" s="21">
        <f t="shared" si="1"/>
        <v>5973.9</v>
      </c>
      <c r="I20" s="21">
        <v>5973.9</v>
      </c>
      <c r="J20" s="21"/>
      <c r="M20" s="6">
        <v>500</v>
      </c>
      <c r="N20" s="6">
        <v>6136.6</v>
      </c>
      <c r="O20" s="18">
        <v>3.7146522974010063E-3</v>
      </c>
      <c r="P20" s="6">
        <f t="shared" si="3"/>
        <v>22.795335288231016</v>
      </c>
      <c r="Q20" s="6">
        <f t="shared" si="4"/>
        <v>22.8</v>
      </c>
      <c r="R20" s="17"/>
    </row>
    <row r="21" spans="1:18" s="6" customFormat="1" ht="45" customHeight="1" x14ac:dyDescent="0.25">
      <c r="A21" s="20" t="s">
        <v>14</v>
      </c>
      <c r="B21" s="21">
        <f t="shared" si="2"/>
        <v>12221.5</v>
      </c>
      <c r="C21" s="21">
        <v>12176.3</v>
      </c>
      <c r="D21" s="21">
        <v>45.2</v>
      </c>
      <c r="E21" s="21">
        <f t="shared" si="0"/>
        <v>0</v>
      </c>
      <c r="F21" s="21">
        <v>0</v>
      </c>
      <c r="G21" s="21"/>
      <c r="H21" s="21">
        <f t="shared" si="1"/>
        <v>0</v>
      </c>
      <c r="I21" s="21">
        <v>0</v>
      </c>
      <c r="J21" s="21"/>
      <c r="M21" s="6">
        <v>500</v>
      </c>
      <c r="N21" s="6">
        <v>12176.3</v>
      </c>
      <c r="O21" s="18">
        <v>3.7146522974010063E-3</v>
      </c>
      <c r="P21" s="6">
        <f t="shared" si="3"/>
        <v>45.230720768843874</v>
      </c>
      <c r="Q21" s="6">
        <f t="shared" si="4"/>
        <v>45.2</v>
      </c>
      <c r="R21" s="17"/>
    </row>
    <row r="22" spans="1:18" s="6" customFormat="1" ht="45" customHeight="1" x14ac:dyDescent="0.25">
      <c r="A22" s="19" t="s">
        <v>15</v>
      </c>
      <c r="B22" s="22">
        <f>SUM(B10:B21)</f>
        <v>135102.1</v>
      </c>
      <c r="C22" s="22">
        <f>SUM(C10:C21)</f>
        <v>134602.1</v>
      </c>
      <c r="D22" s="22">
        <f t="shared" ref="D22:J22" si="5">SUM(D10:D21)</f>
        <v>500</v>
      </c>
      <c r="E22" s="22">
        <f t="shared" si="5"/>
        <v>107575.4</v>
      </c>
      <c r="F22" s="22">
        <f t="shared" si="5"/>
        <v>107575.4</v>
      </c>
      <c r="G22" s="22">
        <f t="shared" si="5"/>
        <v>0</v>
      </c>
      <c r="H22" s="22">
        <f t="shared" si="5"/>
        <v>106324.7</v>
      </c>
      <c r="I22" s="22">
        <f t="shared" si="5"/>
        <v>106324.7</v>
      </c>
      <c r="J22" s="22">
        <f t="shared" si="5"/>
        <v>0</v>
      </c>
      <c r="M22" s="18">
        <f>M21/N21</f>
        <v>4.1063377216395788E-2</v>
      </c>
    </row>
    <row r="23" spans="1:18" x14ac:dyDescent="0.3">
      <c r="A23" s="7"/>
      <c r="B23" s="8"/>
      <c r="C23" s="8"/>
      <c r="D23" s="8"/>
      <c r="E23" s="8"/>
      <c r="F23" s="9"/>
      <c r="G23" s="9"/>
      <c r="H23" s="8"/>
      <c r="I23" s="10"/>
      <c r="J23" s="10"/>
    </row>
    <row r="24" spans="1:18" ht="40.5" customHeight="1" x14ac:dyDescent="0.3">
      <c r="F24" s="13"/>
      <c r="G24" s="13"/>
    </row>
    <row r="25" spans="1:18" x14ac:dyDescent="0.3">
      <c r="A25" s="24" t="s">
        <v>27</v>
      </c>
      <c r="B25" s="24"/>
      <c r="C25" s="24"/>
      <c r="D25" s="15"/>
      <c r="E25" s="15"/>
      <c r="F25" s="25" t="s">
        <v>26</v>
      </c>
      <c r="G25" s="25"/>
      <c r="H25" s="25"/>
      <c r="I25" s="25"/>
      <c r="J25" s="25"/>
    </row>
    <row r="30" spans="1:18" hidden="1" x14ac:dyDescent="0.3">
      <c r="A30" s="12" t="s">
        <v>6</v>
      </c>
      <c r="C30" s="12">
        <v>1999.8999999999999</v>
      </c>
      <c r="F30" s="12">
        <v>163924</v>
      </c>
      <c r="G30" s="12">
        <v>163924</v>
      </c>
      <c r="I30" s="14" t="e">
        <f t="shared" ref="I30:I41" si="6">A30/D30</f>
        <v>#VALUE!</v>
      </c>
      <c r="J30" s="14">
        <f t="shared" ref="J30:J41" si="7">C30/F30</f>
        <v>1.2200165930553182E-2</v>
      </c>
      <c r="K30" s="12">
        <v>500</v>
      </c>
      <c r="L30" s="11">
        <f>ROUND(J30*K30,1)</f>
        <v>6.1</v>
      </c>
    </row>
    <row r="31" spans="1:18" hidden="1" x14ac:dyDescent="0.3">
      <c r="A31" s="12" t="s">
        <v>3</v>
      </c>
      <c r="C31" s="12">
        <v>10955.4</v>
      </c>
      <c r="F31" s="12">
        <v>163924</v>
      </c>
      <c r="G31" s="12">
        <v>163924</v>
      </c>
      <c r="I31" s="14" t="e">
        <f t="shared" si="6"/>
        <v>#VALUE!</v>
      </c>
      <c r="J31" s="14">
        <f t="shared" si="7"/>
        <v>6.6832190527317537E-2</v>
      </c>
      <c r="K31" s="12">
        <v>500</v>
      </c>
      <c r="L31" s="11">
        <f t="shared" ref="L31:L40" si="8">ROUND(J31*K31,1)</f>
        <v>33.4</v>
      </c>
    </row>
    <row r="32" spans="1:18" hidden="1" x14ac:dyDescent="0.3">
      <c r="A32" s="12" t="s">
        <v>4</v>
      </c>
      <c r="C32" s="12">
        <v>8569.6</v>
      </c>
      <c r="F32" s="12">
        <v>163924</v>
      </c>
      <c r="G32" s="12">
        <v>163924</v>
      </c>
      <c r="I32" s="14" t="e">
        <f t="shared" si="6"/>
        <v>#VALUE!</v>
      </c>
      <c r="J32" s="14">
        <f t="shared" si="7"/>
        <v>5.2277884873477953E-2</v>
      </c>
      <c r="K32" s="12">
        <v>500</v>
      </c>
      <c r="L32" s="11">
        <f t="shared" si="8"/>
        <v>26.1</v>
      </c>
    </row>
    <row r="33" spans="1:12" hidden="1" x14ac:dyDescent="0.3">
      <c r="A33" s="12" t="s">
        <v>5</v>
      </c>
      <c r="C33" s="12">
        <v>20774.2</v>
      </c>
      <c r="F33" s="12">
        <v>163924</v>
      </c>
      <c r="G33" s="12">
        <v>163924</v>
      </c>
      <c r="I33" s="14" t="e">
        <f t="shared" si="6"/>
        <v>#VALUE!</v>
      </c>
      <c r="J33" s="14">
        <f t="shared" si="7"/>
        <v>0.12673068007125254</v>
      </c>
      <c r="K33" s="12">
        <v>500</v>
      </c>
      <c r="L33" s="11">
        <f t="shared" si="8"/>
        <v>63.4</v>
      </c>
    </row>
    <row r="34" spans="1:12" hidden="1" x14ac:dyDescent="0.3">
      <c r="A34" s="12" t="s">
        <v>7</v>
      </c>
      <c r="C34" s="12">
        <v>12911.9</v>
      </c>
      <c r="F34" s="12">
        <v>163924</v>
      </c>
      <c r="G34" s="12">
        <v>163924</v>
      </c>
      <c r="I34" s="14" t="e">
        <f t="shared" si="6"/>
        <v>#VALUE!</v>
      </c>
      <c r="J34" s="14">
        <f t="shared" si="7"/>
        <v>7.8767599619335785E-2</v>
      </c>
      <c r="K34" s="12">
        <v>500</v>
      </c>
      <c r="L34" s="11">
        <f t="shared" si="8"/>
        <v>39.4</v>
      </c>
    </row>
    <row r="35" spans="1:12" hidden="1" x14ac:dyDescent="0.3">
      <c r="A35" s="12" t="s">
        <v>8</v>
      </c>
      <c r="C35" s="12">
        <v>15237.5</v>
      </c>
      <c r="F35" s="12">
        <v>163924</v>
      </c>
      <c r="G35" s="12">
        <v>163924</v>
      </c>
      <c r="I35" s="14" t="e">
        <f t="shared" si="6"/>
        <v>#VALUE!</v>
      </c>
      <c r="J35" s="14">
        <f t="shared" si="7"/>
        <v>9.2954661916497885E-2</v>
      </c>
      <c r="K35" s="12">
        <v>500</v>
      </c>
      <c r="L35" s="11">
        <f t="shared" si="8"/>
        <v>46.5</v>
      </c>
    </row>
    <row r="36" spans="1:12" hidden="1" x14ac:dyDescent="0.3">
      <c r="A36" s="12" t="s">
        <v>9</v>
      </c>
      <c r="C36" s="12">
        <v>2266.6999999999998</v>
      </c>
      <c r="F36" s="12">
        <v>163924</v>
      </c>
      <c r="G36" s="12">
        <v>163924</v>
      </c>
      <c r="I36" s="14" t="e">
        <f t="shared" si="6"/>
        <v>#VALUE!</v>
      </c>
      <c r="J36" s="14">
        <f t="shared" si="7"/>
        <v>1.3827749444864692E-2</v>
      </c>
      <c r="K36" s="12">
        <v>500</v>
      </c>
      <c r="L36" s="11">
        <f t="shared" si="8"/>
        <v>6.9</v>
      </c>
    </row>
    <row r="37" spans="1:12" hidden="1" x14ac:dyDescent="0.3">
      <c r="A37" s="12" t="s">
        <v>10</v>
      </c>
      <c r="C37" s="12">
        <v>7405.2</v>
      </c>
      <c r="F37" s="12">
        <v>163924</v>
      </c>
      <c r="G37" s="12">
        <v>163924</v>
      </c>
      <c r="I37" s="14" t="e">
        <f t="shared" si="6"/>
        <v>#VALUE!</v>
      </c>
      <c r="J37" s="14">
        <f t="shared" si="7"/>
        <v>4.5174593104121419E-2</v>
      </c>
      <c r="K37" s="12">
        <v>500</v>
      </c>
      <c r="L37" s="11">
        <f t="shared" si="8"/>
        <v>22.6</v>
      </c>
    </row>
    <row r="38" spans="1:12" hidden="1" x14ac:dyDescent="0.3">
      <c r="A38" s="12" t="s">
        <v>11</v>
      </c>
      <c r="C38" s="12">
        <v>11925.7</v>
      </c>
      <c r="F38" s="12">
        <v>163924</v>
      </c>
      <c r="G38" s="12">
        <v>163924</v>
      </c>
      <c r="I38" s="14" t="e">
        <f t="shared" si="6"/>
        <v>#VALUE!</v>
      </c>
      <c r="J38" s="14">
        <f t="shared" si="7"/>
        <v>7.2751396988848499E-2</v>
      </c>
      <c r="K38" s="12">
        <v>500</v>
      </c>
      <c r="L38" s="11">
        <f t="shared" si="8"/>
        <v>36.4</v>
      </c>
    </row>
    <row r="39" spans="1:12" hidden="1" x14ac:dyDescent="0.3">
      <c r="A39" s="12" t="s">
        <v>12</v>
      </c>
      <c r="C39" s="12">
        <v>20316.3</v>
      </c>
      <c r="F39" s="12">
        <v>163924</v>
      </c>
      <c r="G39" s="12">
        <v>163924</v>
      </c>
      <c r="I39" s="14" t="e">
        <f t="shared" si="6"/>
        <v>#VALUE!</v>
      </c>
      <c r="J39" s="14">
        <f t="shared" si="7"/>
        <v>0.12393731241306946</v>
      </c>
      <c r="K39" s="12">
        <v>500</v>
      </c>
      <c r="L39" s="11">
        <f t="shared" si="8"/>
        <v>62</v>
      </c>
    </row>
    <row r="40" spans="1:12" hidden="1" x14ac:dyDescent="0.3">
      <c r="A40" s="12" t="s">
        <v>13</v>
      </c>
      <c r="C40" s="12">
        <v>9412.4</v>
      </c>
      <c r="F40" s="12">
        <v>163924</v>
      </c>
      <c r="G40" s="12">
        <v>163924</v>
      </c>
      <c r="I40" s="14" t="e">
        <f t="shared" si="6"/>
        <v>#VALUE!</v>
      </c>
      <c r="J40" s="14">
        <f t="shared" si="7"/>
        <v>5.7419291866962735E-2</v>
      </c>
      <c r="K40" s="12">
        <v>500</v>
      </c>
      <c r="L40" s="11">
        <f t="shared" si="8"/>
        <v>28.7</v>
      </c>
    </row>
    <row r="41" spans="1:12" hidden="1" x14ac:dyDescent="0.3">
      <c r="A41" s="12" t="s">
        <v>14</v>
      </c>
      <c r="C41" s="12">
        <v>42149.2</v>
      </c>
      <c r="F41" s="12">
        <v>163924</v>
      </c>
      <c r="G41" s="12">
        <v>163924</v>
      </c>
      <c r="I41" s="14" t="e">
        <f t="shared" si="6"/>
        <v>#VALUE!</v>
      </c>
      <c r="J41" s="14">
        <f t="shared" si="7"/>
        <v>0.25712647324369831</v>
      </c>
      <c r="K41" s="12">
        <v>500</v>
      </c>
      <c r="L41" s="11">
        <f>ROUND(J41*K41,1)-0.1</f>
        <v>128.5</v>
      </c>
    </row>
    <row r="42" spans="1:12" hidden="1" x14ac:dyDescent="0.3"/>
    <row r="46" spans="1:12" hidden="1" x14ac:dyDescent="0.3">
      <c r="A46" s="12" t="s">
        <v>6</v>
      </c>
      <c r="C46" s="16" t="e">
        <f>C10-#REF!</f>
        <v>#REF!</v>
      </c>
    </row>
    <row r="47" spans="1:12" hidden="1" x14ac:dyDescent="0.3">
      <c r="A47" s="12" t="s">
        <v>3</v>
      </c>
      <c r="C47" s="16" t="e">
        <f>C11-#REF!</f>
        <v>#REF!</v>
      </c>
    </row>
    <row r="48" spans="1:12" hidden="1" x14ac:dyDescent="0.3">
      <c r="A48" s="12" t="s">
        <v>4</v>
      </c>
      <c r="C48" s="16" t="e">
        <f>C12-#REF!</f>
        <v>#REF!</v>
      </c>
    </row>
    <row r="49" spans="1:3" hidden="1" x14ac:dyDescent="0.3">
      <c r="A49" s="12" t="s">
        <v>5</v>
      </c>
      <c r="C49" s="16" t="e">
        <f>C13-#REF!</f>
        <v>#REF!</v>
      </c>
    </row>
    <row r="50" spans="1:3" hidden="1" x14ac:dyDescent="0.3">
      <c r="A50" s="12" t="s">
        <v>7</v>
      </c>
      <c r="C50" s="16" t="e">
        <f>C14-#REF!</f>
        <v>#REF!</v>
      </c>
    </row>
    <row r="51" spans="1:3" hidden="1" x14ac:dyDescent="0.3">
      <c r="A51" s="12" t="s">
        <v>8</v>
      </c>
      <c r="C51" s="16" t="e">
        <f>C15-#REF!</f>
        <v>#REF!</v>
      </c>
    </row>
    <row r="52" spans="1:3" hidden="1" x14ac:dyDescent="0.3">
      <c r="A52" s="12" t="s">
        <v>9</v>
      </c>
      <c r="C52" s="16" t="e">
        <f>C16-#REF!</f>
        <v>#REF!</v>
      </c>
    </row>
    <row r="53" spans="1:3" hidden="1" x14ac:dyDescent="0.3">
      <c r="A53" s="12" t="s">
        <v>10</v>
      </c>
      <c r="C53" s="16" t="e">
        <f>C17-#REF!</f>
        <v>#REF!</v>
      </c>
    </row>
    <row r="54" spans="1:3" hidden="1" x14ac:dyDescent="0.3">
      <c r="A54" s="12" t="s">
        <v>11</v>
      </c>
      <c r="C54" s="16" t="e">
        <f>C18-#REF!</f>
        <v>#REF!</v>
      </c>
    </row>
    <row r="55" spans="1:3" hidden="1" x14ac:dyDescent="0.3">
      <c r="A55" s="12" t="s">
        <v>12</v>
      </c>
      <c r="C55" s="16" t="e">
        <f>C19-#REF!</f>
        <v>#REF!</v>
      </c>
    </row>
    <row r="56" spans="1:3" hidden="1" x14ac:dyDescent="0.3">
      <c r="A56" s="12" t="s">
        <v>13</v>
      </c>
      <c r="C56" s="16" t="e">
        <f>C20-#REF!</f>
        <v>#REF!</v>
      </c>
    </row>
    <row r="57" spans="1:3" hidden="1" x14ac:dyDescent="0.3">
      <c r="A57" s="12" t="s">
        <v>14</v>
      </c>
      <c r="C57" s="16" t="e">
        <f>C21-#REF!</f>
        <v>#REF!</v>
      </c>
    </row>
    <row r="58" spans="1:3" hidden="1" x14ac:dyDescent="0.3"/>
    <row r="59" spans="1:3" hidden="1" x14ac:dyDescent="0.3"/>
  </sheetData>
  <mergeCells count="15">
    <mergeCell ref="C7:J7"/>
    <mergeCell ref="A1:J1"/>
    <mergeCell ref="A2:J2"/>
    <mergeCell ref="A3:J3"/>
    <mergeCell ref="A4:J4"/>
    <mergeCell ref="A6:J6"/>
    <mergeCell ref="I8:J8"/>
    <mergeCell ref="A25:C25"/>
    <mergeCell ref="F25:J25"/>
    <mergeCell ref="A8:A9"/>
    <mergeCell ref="B8:B9"/>
    <mergeCell ref="C8:D8"/>
    <mergeCell ref="E8:E9"/>
    <mergeCell ref="F8:G8"/>
    <mergeCell ref="H8:H9"/>
  </mergeCells>
  <printOptions horizontalCentered="1"/>
  <pageMargins left="0" right="0" top="0" bottom="0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Нулевое чтение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2025-11-12T13:41:52Z</cp:lastPrinted>
  <dcterms:created xsi:type="dcterms:W3CDTF">2024-10-23T16:06:15Z</dcterms:created>
  <dcterms:modified xsi:type="dcterms:W3CDTF">2025-11-12T13:44:51Z</dcterms:modified>
</cp:coreProperties>
</file>